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kapitulace stavby" sheetId="1" state="visible" r:id="rId3"/>
    <sheet name="23_074_1000 - Prodloužení..." sheetId="2" state="visible" r:id="rId4"/>
    <sheet name="Pokyny pro vyplnění" sheetId="3" state="visible" r:id="rId5"/>
  </sheets>
  <definedNames>
    <definedName function="false" hidden="false" localSheetId="1" name="_xlnm.Print_Area" vbProcedure="false">'23_074_1000 - Prodloužení...'!$C$4:$J$76,'23_074_1000 - Prodloužení...'!$C$114:$K$256</definedName>
    <definedName function="false" hidden="false" localSheetId="1" name="_xlnm.Print_Titles" vbProcedure="false">'23_074_1000 - Prodloužení...'!$126:$126</definedName>
    <definedName function="false" hidden="true" localSheetId="1" name="_xlnm._FilterDatabase" vbProcedure="false">'23_074_1000 - Prodloužení...'!$C$126:$K$256</definedName>
    <definedName function="false" hidden="false" localSheetId="0" name="_xlnm.Print_Area" vbProcedure="false">'Rekapitulace stavby'!$D$4:$AO$76,'Rekapitulace stavby'!$C$82:$AQ$96</definedName>
    <definedName function="false" hidden="false" localSheetId="0" name="_xlnm.Print_Titles" vbProcedure="false">'Rekapitulace stavby'!$92:$92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<sst xmlns="http://schemas.openxmlformats.org/spreadsheetml/2006/main" count="2094" uniqueCount="578">
  <si>
    <t xml:space="preserve">Export Komplet</t>
  </si>
  <si>
    <t xml:space="preserve">2.0</t>
  </si>
  <si>
    <t xml:space="preserve">False</t>
  </si>
  <si>
    <t xml:space="preserve">{6b96acf4-58f5-4e92-ba72-7526482f6fb5}</t>
  </si>
  <si>
    <t xml:space="preserve">&gt;&gt;  skryté sloupce  &lt;&lt;</t>
  </si>
  <si>
    <t xml:space="preserve">0,01</t>
  </si>
  <si>
    <t xml:space="preserve">21</t>
  </si>
  <si>
    <t xml:space="preserve">12</t>
  </si>
  <si>
    <t xml:space="preserve">REKAPITULACE STAVBY</t>
  </si>
  <si>
    <t xml:space="preserve">v ---  níže se nacházejí doplnkové a pomocné údaje k sestavám  --- v</t>
  </si>
  <si>
    <t xml:space="preserve">0,001</t>
  </si>
  <si>
    <t xml:space="preserve">Kód:</t>
  </si>
  <si>
    <t xml:space="preserve">IMPORT</t>
  </si>
  <si>
    <t xml:space="preserve">Stavba:</t>
  </si>
  <si>
    <t xml:space="preserve">23_074_1000 - Prodloužení vodovodu v ulici Sportovní v Chrastavě</t>
  </si>
  <si>
    <t xml:space="preserve">KSO:</t>
  </si>
  <si>
    <t xml:space="preserve">CC-CZ:</t>
  </si>
  <si>
    <t xml:space="preserve">Místo:</t>
  </si>
  <si>
    <t xml:space="preserve"> </t>
  </si>
  <si>
    <t xml:space="preserve">Datum:</t>
  </si>
  <si>
    <t xml:space="preserve">18. 9. 2024</t>
  </si>
  <si>
    <t xml:space="preserve">Zadavatel:</t>
  </si>
  <si>
    <t xml:space="preserve">IČ:</t>
  </si>
  <si>
    <t xml:space="preserve">DIČ:</t>
  </si>
  <si>
    <t xml:space="preserve">Zhotovitel:</t>
  </si>
  <si>
    <t xml:space="preserve">Projektant:</t>
  </si>
  <si>
    <t xml:space="preserve">True</t>
  </si>
  <si>
    <t xml:space="preserve">Zpracovatel:</t>
  </si>
  <si>
    <t xml:space="preserve">Poznámka:</t>
  </si>
  <si>
    <t xml:space="preserve">Cena bez DPH</t>
  </si>
  <si>
    <t xml:space="preserve">Sazba daně</t>
  </si>
  <si>
    <t xml:space="preserve">Základ daně</t>
  </si>
  <si>
    <t xml:space="preserve">Výše daně</t>
  </si>
  <si>
    <t xml:space="preserve">DPH</t>
  </si>
  <si>
    <t xml:space="preserve">základní</t>
  </si>
  <si>
    <t xml:space="preserve">snížená</t>
  </si>
  <si>
    <t xml:space="preserve">zákl. přenesená</t>
  </si>
  <si>
    <t xml:space="preserve">sníž. přenesená</t>
  </si>
  <si>
    <t xml:space="preserve">nulová</t>
  </si>
  <si>
    <t xml:space="preserve">Cena s DPH</t>
  </si>
  <si>
    <t xml:space="preserve">v</t>
  </si>
  <si>
    <t xml:space="preserve">CZK</t>
  </si>
  <si>
    <t xml:space="preserve">Projektant</t>
  </si>
  <si>
    <t xml:space="preserve">Zpracovatel</t>
  </si>
  <si>
    <t xml:space="preserve">Datum a podpis:</t>
  </si>
  <si>
    <t xml:space="preserve">Razítko</t>
  </si>
  <si>
    <t xml:space="preserve">Objednavatel</t>
  </si>
  <si>
    <t xml:space="preserve">Zhotovitel</t>
  </si>
  <si>
    <t xml:space="preserve">REKAPITULACE OBJEKTŮ STAVBY A SOUPISŮ PRACÍ</t>
  </si>
  <si>
    <t xml:space="preserve">Informatívní údaje z listů zakázek</t>
  </si>
  <si>
    <t xml:space="preserve">Kód</t>
  </si>
  <si>
    <t xml:space="preserve">Popis</t>
  </si>
  <si>
    <t xml:space="preserve">Cena bez DPH [CZK]</t>
  </si>
  <si>
    <t xml:space="preserve">Cena s DPH [CZK]</t>
  </si>
  <si>
    <t xml:space="preserve">Typ</t>
  </si>
  <si>
    <t xml:space="preserve">z toho Ostat.
náklady [CZK]</t>
  </si>
  <si>
    <t xml:space="preserve">DPH [CZK]</t>
  </si>
  <si>
    <t xml:space="preserve">Normohodiny [h]</t>
  </si>
  <si>
    <t xml:space="preserve">DPH základní [CZK]</t>
  </si>
  <si>
    <t xml:space="preserve">DPH snížená [CZK]</t>
  </si>
  <si>
    <t xml:space="preserve">DPH základní přenesená
[CZK]</t>
  </si>
  <si>
    <t xml:space="preserve">DPH snížená přenesená
[CZK]</t>
  </si>
  <si>
    <t xml:space="preserve">Základna
DPH základní</t>
  </si>
  <si>
    <t xml:space="preserve">Základna
DPH snížená</t>
  </si>
  <si>
    <t xml:space="preserve">Základna
DPH zákl. přenesená</t>
  </si>
  <si>
    <t xml:space="preserve">Základna
DPH sníž. přenesená</t>
  </si>
  <si>
    <t xml:space="preserve">Základna
DPH nulová</t>
  </si>
  <si>
    <t xml:space="preserve">Náklady z rozpočtů</t>
  </si>
  <si>
    <t xml:space="preserve">D</t>
  </si>
  <si>
    <t xml:space="preserve">0</t>
  </si>
  <si>
    <t xml:space="preserve">###NOIMPORT###</t>
  </si>
  <si>
    <t xml:space="preserve">{00000000-0000-0000-0000-000000000000}</t>
  </si>
  <si>
    <t xml:space="preserve">/</t>
  </si>
  <si>
    <t xml:space="preserve">23_074_1000</t>
  </si>
  <si>
    <t xml:space="preserve">Prodloužení...</t>
  </si>
  <si>
    <t xml:space="preserve">STA</t>
  </si>
  <si>
    <t xml:space="preserve">1</t>
  </si>
  <si>
    <t xml:space="preserve">{88237c14-1fc9-4b29-8627-bee10adc3d09}</t>
  </si>
  <si>
    <t xml:space="preserve">2</t>
  </si>
  <si>
    <t xml:space="preserve">KRYCÍ LIST SOUPISU PRACÍ</t>
  </si>
  <si>
    <t xml:space="preserve">Objekt:</t>
  </si>
  <si>
    <t xml:space="preserve">23_074_1000 - Prodloužení...</t>
  </si>
  <si>
    <t xml:space="preserve">REKAPITULACE ČLENĚNÍ SOUPISU PRACÍ</t>
  </si>
  <si>
    <t xml:space="preserve">Kód dílu - Popis</t>
  </si>
  <si>
    <t xml:space="preserve">Cena celkem [CZK]</t>
  </si>
  <si>
    <t xml:space="preserve">Náklady ze soupisu prací</t>
  </si>
  <si>
    <t xml:space="preserve">-1</t>
  </si>
  <si>
    <t xml:space="preserve"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</si>
  <si>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</si>
  <si>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</si>
  <si>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</si>
  <si>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</si>
  <si>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</si>
  <si>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</si>
  <si>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</si>
  <si>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VRN - Vedlejší rozpočtové náklady</t>
  </si>
  <si>
    <t xml:space="preserve">    VRN1 - Průzkumné, geodetické a projektové práce</t>
  </si>
  <si>
    <t xml:space="preserve">    VRN3 - Zařízení staveniště</t>
  </si>
  <si>
    <t xml:space="preserve">SOUPIS PRACÍ</t>
  </si>
  <si>
    <t xml:space="preserve">PČ</t>
  </si>
  <si>
    <t xml:space="preserve">MJ</t>
  </si>
  <si>
    <t xml:space="preserve">Množství</t>
  </si>
  <si>
    <t xml:space="preserve">J.cena [CZK]</t>
  </si>
  <si>
    <t xml:space="preserve">Cenová soustava</t>
  </si>
  <si>
    <t xml:space="preserve">J. Nh [h]</t>
  </si>
  <si>
    <t xml:space="preserve">Nh celkem [h]</t>
  </si>
  <si>
    <t xml:space="preserve">J. hmotnost [t]</t>
  </si>
  <si>
    <t xml:space="preserve">Hmotnost celkem [t]</t>
  </si>
  <si>
    <t xml:space="preserve">J. suť [t]</t>
  </si>
  <si>
    <t xml:space="preserve">Suť Celkem [t]</t>
  </si>
  <si>
    <t xml:space="preserve">Náklady soupisu celkem</t>
  </si>
  <si>
    <t xml:space="preserve">HSV</t>
  </si>
  <si>
    <t xml:space="preserve">Práce a dodávky HSV</t>
  </si>
  <si>
    <t xml:space="preserve">ROZPOCET</t>
  </si>
  <si>
    <t xml:space="preserve">Zemní práce</t>
  </si>
  <si>
    <t xml:space="preserve">K</t>
  </si>
  <si>
    <t xml:space="preserve">113107342</t>
  </si>
  <si>
    <t xml:space="preserve">Odstranění podkladů nebo krytů strojně plochy jednotlivě do 50 m2 s přemístěním hmot na skládku na vzdálenost do 3 m nebo s naložením na dopravní prostředek živičných, o tl. vrstvy přes 50 do 100 mm</t>
  </si>
  <si>
    <t xml:space="preserve">m2</t>
  </si>
  <si>
    <t xml:space="preserve">CS ÚRS 2024 02</t>
  </si>
  <si>
    <t xml:space="preserve">4</t>
  </si>
  <si>
    <t xml:space="preserve">1120136749</t>
  </si>
  <si>
    <t xml:space="preserve">119001423</t>
  </si>
  <si>
    <t xml:space="preserve"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</t>
  </si>
  <si>
    <t xml:space="preserve">m</t>
  </si>
  <si>
    <t xml:space="preserve">-1287085458</t>
  </si>
  <si>
    <t xml:space="preserve">VV</t>
  </si>
  <si>
    <t xml:space="preserve">"dočasné zajištění kabelů NN-4x"0,8*4</t>
  </si>
  <si>
    <t xml:space="preserve">Součet</t>
  </si>
  <si>
    <t xml:space="preserve">3</t>
  </si>
  <si>
    <t xml:space="preserve">130001101</t>
  </si>
  <si>
    <t xml:space="preserve">Příplatek k cenám hloubených vykopávek za ztížení vykopávky v blízkosti podzemního vedení nebo výbušnin pro jakoukoliv třídu horniny</t>
  </si>
  <si>
    <t xml:space="preserve">m3</t>
  </si>
  <si>
    <t xml:space="preserve">CS ÚRS 2021 01</t>
  </si>
  <si>
    <t xml:space="preserve">125916317</t>
  </si>
  <si>
    <t xml:space="preserve">"dočasné zajištění kabelů NN-4x"0,8*1,2*1,7*2</t>
  </si>
  <si>
    <t xml:space="preserve">132151104</t>
  </si>
  <si>
    <t xml:space="preserve">Hloubení nezapažených rýh šířky do 800 mm strojně s urovnáním dna do předepsaného profilu a spádu v hornině třídy těžitelnosti I skupiny 1 a 2 přes 100 m3</t>
  </si>
  <si>
    <t xml:space="preserve">-4938241</t>
  </si>
  <si>
    <t xml:space="preserve">5</t>
  </si>
  <si>
    <t xml:space="preserve">151101101</t>
  </si>
  <si>
    <t xml:space="preserve">Zřízení pažení a rozepření stěn rýh pro podzemní vedení příložné pro jakoukoliv mezerovitost, hloubky do 2 m</t>
  </si>
  <si>
    <t xml:space="preserve">-1284689851</t>
  </si>
  <si>
    <t xml:space="preserve">"pažení"1133,2</t>
  </si>
  <si>
    <t xml:space="preserve">6</t>
  </si>
  <si>
    <t xml:space="preserve">151101111</t>
  </si>
  <si>
    <t xml:space="preserve">Odstranění pažení a rozepření stěn rýh pro podzemní vedení s uložením materiálu na vzdálenost do 3 m od kraje výkopu příložné, hloubky do 2 m</t>
  </si>
  <si>
    <t xml:space="preserve">1858345567</t>
  </si>
  <si>
    <t xml:space="preserve">7</t>
  </si>
  <si>
    <t xml:space="preserve">161101101</t>
  </si>
  <si>
    <t xml:space="preserve">Svislé přemístění výkopku bez naložení do dopravní nádoby avšak s vyprázdněním dopravní nádoby na hromadu nebo do dopravního prostředku z horniny tř. 1 až 4, při hloubce výkopu přes 1 do 2,5 m</t>
  </si>
  <si>
    <t xml:space="preserve">Kalkul. rozpočtáře</t>
  </si>
  <si>
    <t xml:space="preserve">1650325421</t>
  </si>
  <si>
    <t xml:space="preserve">8</t>
  </si>
  <si>
    <t xml:space="preserve">162351103</t>
  </si>
  <si>
    <t xml:space="preserve">Vodorovné přemístění výkopku nebo sypaniny po suchu na obvyklém dopravním prostředku, bez naložení výkopku, avšak se složením bez rozhrnutí z horniny třídy těžitelnosti I skupiny 1 až 3 na vzdálenost přes 50 do 500 m</t>
  </si>
  <si>
    <t xml:space="preserve">-1012336926</t>
  </si>
  <si>
    <t xml:space="preserve">9</t>
  </si>
  <si>
    <t xml:space="preserve">162751117</t>
  </si>
  <si>
    <t xml:space="preserve">Vodorovné přemístění výkopku nebo sypaniny po suchu na obvyklém dopravním prostředku, bez naložení výkopku, avšak se složením bez rozhrnutí z horniny třídy těžitelnosti I skupiny 1 až 3 na vzdálenost přes 9 000 do 10 000 m</t>
  </si>
  <si>
    <t xml:space="preserve">-1233826899</t>
  </si>
  <si>
    <t xml:space="preserve">10</t>
  </si>
  <si>
    <t xml:space="preserve">171201221</t>
  </si>
  <si>
    <t xml:space="preserve">Poplatek za uložení na skládce (skládkovné) zeminy a kamení kód odpadu 17 05 04</t>
  </si>
  <si>
    <t xml:space="preserve">t</t>
  </si>
  <si>
    <t xml:space="preserve">-1468918396</t>
  </si>
  <si>
    <t xml:space="preserve">11</t>
  </si>
  <si>
    <t xml:space="preserve">174102101</t>
  </si>
  <si>
    <t xml:space="preserve">Zásyp sypaninou z jakékoliv horniny při překopech inženýrských sítí strojně objemu do 30 m3 s uložením výkopku ve vrstvách se zhutněním jam, šachet, rýh nebo kolem objektů v těchto vykopávkách</t>
  </si>
  <si>
    <t xml:space="preserve">1746121279</t>
  </si>
  <si>
    <t xml:space="preserve">"zásyp vhodnou zeminou" 81,8</t>
  </si>
  <si>
    <t xml:space="preserve">"zásyp betonovým recyklátem -výměna nevhodné zeminy"122,60</t>
  </si>
  <si>
    <t xml:space="preserve">M</t>
  </si>
  <si>
    <t xml:space="preserve">58981124</t>
  </si>
  <si>
    <t xml:space="preserve">recyklát betonový frakce 16/32</t>
  </si>
  <si>
    <t xml:space="preserve">-1045704906</t>
  </si>
  <si>
    <t xml:space="preserve">122,60*2</t>
  </si>
  <si>
    <t xml:space="preserve">13</t>
  </si>
  <si>
    <t xml:space="preserve">175151101</t>
  </si>
  <si>
    <t xml:space="preserve"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</si>
  <si>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 xml:space="preserve">-642742368</t>
  </si>
  <si>
    <t xml:space="preserve">"obsyp potrubí otevřený výko"91,2</t>
  </si>
  <si>
    <t xml:space="preserve">14</t>
  </si>
  <si>
    <t xml:space="preserve">58337331</t>
  </si>
  <si>
    <t xml:space="preserve">štěrkopísek frakce 0/22</t>
  </si>
  <si>
    <t xml:space="preserve">523735527</t>
  </si>
  <si>
    <t xml:space="preserve">91,2*2 "Přepočtené koeficientem množství</t>
  </si>
  <si>
    <t xml:space="preserve">Vodorovné konstrukce</t>
  </si>
  <si>
    <t xml:space="preserve">15</t>
  </si>
  <si>
    <t xml:space="preserve">451573111</t>
  </si>
  <si>
    <t xml:space="preserve">Lože pod potrubí, stoky a drobné objekty v otevřeném výkopu z písku a štěrkopísku do 63 mm</t>
  </si>
  <si>
    <t xml:space="preserve">-188613034</t>
  </si>
  <si>
    <t xml:space="preserve">"podkladní lože v otevřeném výkopu"26,1</t>
  </si>
  <si>
    <t xml:space="preserve">Komunikace pozemní</t>
  </si>
  <si>
    <t xml:space="preserve">16</t>
  </si>
  <si>
    <t xml:space="preserve">564861111</t>
  </si>
  <si>
    <t xml:space="preserve">Podklad ze štěrkodrti ŠD s rozprostřením a zhutněním, po zhutnění tl. 200 mm</t>
  </si>
  <si>
    <t xml:space="preserve">-1109574755</t>
  </si>
  <si>
    <t xml:space="preserve">17</t>
  </si>
  <si>
    <t xml:space="preserve">565145111</t>
  </si>
  <si>
    <t xml:space="preserve">Asfaltový beton vrstva podkladní ACP 16 (obalované kamenivo střednězrnné - OKS) s rozprostřením a zhutněním v pruhu šířky přes 1,5 do 3 m, po zhutnění tl. 60 mm</t>
  </si>
  <si>
    <t xml:space="preserve">-790856893</t>
  </si>
  <si>
    <t xml:space="preserve">18</t>
  </si>
  <si>
    <t xml:space="preserve">567122111</t>
  </si>
  <si>
    <t xml:space="preserve">Podklad ze směsi stmelené cementem SC bez dilatačních spár, s rozprostřením a zhutněním SC C 8/10 (KSC I), po zhutnění tl. 120 mm</t>
  </si>
  <si>
    <t xml:space="preserve">812861663</t>
  </si>
  <si>
    <t xml:space="preserve">19</t>
  </si>
  <si>
    <t xml:space="preserve">573191111</t>
  </si>
  <si>
    <t xml:space="preserve">Postřik infiltrační kationaktivní emulzí v množství 1,00 kg/m2</t>
  </si>
  <si>
    <t xml:space="preserve">941295826</t>
  </si>
  <si>
    <t xml:space="preserve">20</t>
  </si>
  <si>
    <t xml:space="preserve">573231106</t>
  </si>
  <si>
    <t xml:space="preserve">Postřik spojovací PS bez posypu kamenivem ze silniční emulze, v množství 0,30 kg/m2</t>
  </si>
  <si>
    <t xml:space="preserve">-1279727652</t>
  </si>
  <si>
    <t xml:space="preserve">577134211</t>
  </si>
  <si>
    <t xml:space="preserve">Asfaltový beton vrstva obrusná ACO 11 (ABS) s rozprostřením a se zhutněním z nemodifikovaného asfaltu v pruhu šířky do 3 m tř. II, po zhutnění tl. 40 mm</t>
  </si>
  <si>
    <t xml:space="preserve">348381048</t>
  </si>
  <si>
    <t xml:space="preserve">Trubní vedení</t>
  </si>
  <si>
    <t xml:space="preserve">22</t>
  </si>
  <si>
    <t xml:space="preserve">857242122</t>
  </si>
  <si>
    <t xml:space="preserve">Montáž litinových tvarovek na potrubí litinovém tlakovém jednoosých na potrubí z trub přírubových v otevřeném výkopu, kanálu nebo v šachtě DN 80</t>
  </si>
  <si>
    <t xml:space="preserve">kus</t>
  </si>
  <si>
    <t xml:space="preserve">889574350</t>
  </si>
  <si>
    <t xml:space="preserve">"koleno s patkou č. 5049"1</t>
  </si>
  <si>
    <t xml:space="preserve">"příruba speciální jištěná proti posunu obj.č. 7602"1</t>
  </si>
  <si>
    <t xml:space="preserve">"spojka Synoflšex č. 7994 DN65"1</t>
  </si>
  <si>
    <t xml:space="preserve">23</t>
  </si>
  <si>
    <t xml:space="preserve">HWL.799406500016</t>
  </si>
  <si>
    <t xml:space="preserve">Spojka - S PŘÍRUBOU 65 (71-88)</t>
  </si>
  <si>
    <t xml:space="preserve">-1133413596</t>
  </si>
  <si>
    <t xml:space="preserve">24</t>
  </si>
  <si>
    <t xml:space="preserve">HWL.760206007716</t>
  </si>
  <si>
    <t xml:space="preserve">PŘÍRUBA - TAH - LITINA 60/77</t>
  </si>
  <si>
    <t xml:space="preserve">1531775051</t>
  </si>
  <si>
    <t xml:space="preserve">25</t>
  </si>
  <si>
    <t xml:space="preserve">DKT.N50EP40</t>
  </si>
  <si>
    <t xml:space="preserve">přírubové koleno s patkou DN 50, PN 10/40</t>
  </si>
  <si>
    <t xml:space="preserve">1551591001</t>
  </si>
  <si>
    <t xml:space="preserve">26</t>
  </si>
  <si>
    <t xml:space="preserve">857244122</t>
  </si>
  <si>
    <t xml:space="preserve">Montáž litinových tvarovek na potrubí litinovém tlakovém odbočných na potrubí z trub přírubových v otevřeném výkopu, kanálu nebo v šachtě DN 80</t>
  </si>
  <si>
    <t xml:space="preserve">-1733775829</t>
  </si>
  <si>
    <t xml:space="preserve">"T kus obj.č. 8510"1</t>
  </si>
  <si>
    <t xml:space="preserve">27</t>
  </si>
  <si>
    <t xml:space="preserve">HWL.851006505016</t>
  </si>
  <si>
    <t xml:space="preserve">TVAROVKA T KUS 65-50</t>
  </si>
  <si>
    <t xml:space="preserve">1714367466</t>
  </si>
  <si>
    <t xml:space="preserve">28</t>
  </si>
  <si>
    <t xml:space="preserve">871211141</t>
  </si>
  <si>
    <t xml:space="preserve">Montáž vodovodního potrubí z plastů v otevřeném výkopu z polyetylenu PE 100 svařovaných na tupo SDR 11/PN16 D 63 x 5,8 mm</t>
  </si>
  <si>
    <t xml:space="preserve">-132166136</t>
  </si>
  <si>
    <t xml:space="preserve">325,80</t>
  </si>
  <si>
    <t xml:space="preserve">29</t>
  </si>
  <si>
    <t xml:space="preserve">28613598</t>
  </si>
  <si>
    <t xml:space="preserve">potrubí dvouvrstvé PE100 s 10% signalizační vrstvou SDR 11 63x5,8 dl 12m</t>
  </si>
  <si>
    <t xml:space="preserve">-1759837370</t>
  </si>
  <si>
    <t xml:space="preserve">30</t>
  </si>
  <si>
    <t xml:space="preserve">879171111</t>
  </si>
  <si>
    <t xml:space="preserve">Montáž napojení vodovodní přípojky v otevřeném výkopu ve sklonu přes 20 % DN 32</t>
  </si>
  <si>
    <t xml:space="preserve">833851418</t>
  </si>
  <si>
    <t xml:space="preserve">"napojení domovních přípojek"11</t>
  </si>
  <si>
    <t xml:space="preserve">31</t>
  </si>
  <si>
    <t xml:space="preserve">891181112</t>
  </si>
  <si>
    <t xml:space="preserve">Montáž vodovodních armatur na potrubí šoupátek nebo klapek uzavíracích v otevřeném výkopu nebo v šachtách s osazením zemní soupravy (bez poklopů) DN 40</t>
  </si>
  <si>
    <t xml:space="preserve">-382176011</t>
  </si>
  <si>
    <t xml:space="preserve">32</t>
  </si>
  <si>
    <t xml:space="preserve">HWL.280000103216</t>
  </si>
  <si>
    <t xml:space="preserve">ŠOUPÁTKO ISO DOMOVNÍ PŘÍPOJKY 32-5/4"</t>
  </si>
  <si>
    <t xml:space="preserve">457209074</t>
  </si>
  <si>
    <t xml:space="preserve">33</t>
  </si>
  <si>
    <t xml:space="preserve">891211112</t>
  </si>
  <si>
    <t xml:space="preserve">Montáž vodovodních armatur na potrubí šoupátek nebo klapek uzavíracích v otevřeném výkopu nebo v šachtách s osazením zemní soupravy (bez poklopů) DN 50</t>
  </si>
  <si>
    <t xml:space="preserve">1060018575</t>
  </si>
  <si>
    <t xml:space="preserve">"Š4090E2"2</t>
  </si>
  <si>
    <t xml:space="preserve">34</t>
  </si>
  <si>
    <t xml:space="preserve">HWL.409005006314</t>
  </si>
  <si>
    <t xml:space="preserve">ŠOUPĚ E2 PŘÍRUBOVÉ VEVAŘOVACÍ PN16 PE 100 50/63</t>
  </si>
  <si>
    <t xml:space="preserve">1044698662</t>
  </si>
  <si>
    <t xml:space="preserve">35</t>
  </si>
  <si>
    <t xml:space="preserve">891247111</t>
  </si>
  <si>
    <t xml:space="preserve">Montáž vodovodních armatur na potrubí hydrantů podzemních (bez osazení poklopů) DN 80</t>
  </si>
  <si>
    <t xml:space="preserve">-1176702002</t>
  </si>
  <si>
    <t xml:space="preserve">"HD810"1</t>
  </si>
  <si>
    <t xml:space="preserve">36</t>
  </si>
  <si>
    <t xml:space="preserve">HWL.D81008012516</t>
  </si>
  <si>
    <t xml:space="preserve">SOUPRAVA PROPLACHOVACÍ NA ODPADNÍ VODU 80/1,25 m</t>
  </si>
  <si>
    <t xml:space="preserve">-1304586435</t>
  </si>
  <si>
    <t xml:space="preserve">37</t>
  </si>
  <si>
    <t xml:space="preserve">891249111</t>
  </si>
  <si>
    <t xml:space="preserve">Montáž vodovodních armatur na potrubí navrtávacích pasů s ventilem Jt 1 MPa, na potrubí z trub litinových, ocelových nebo plastických hmot DN 80</t>
  </si>
  <si>
    <t xml:space="preserve">1517928981</t>
  </si>
  <si>
    <t xml:space="preserve">38</t>
  </si>
  <si>
    <t xml:space="preserve">HWL.525006305416</t>
  </si>
  <si>
    <t xml:space="preserve">PAS NAVRTÁVACÍ  63-5/4"</t>
  </si>
  <si>
    <t xml:space="preserve">-1689328372</t>
  </si>
  <si>
    <t xml:space="preserve">39</t>
  </si>
  <si>
    <t xml:space="preserve">892241111</t>
  </si>
  <si>
    <t xml:space="preserve">Tlakové zkoušky vodou na potrubí DN do 80</t>
  </si>
  <si>
    <t xml:space="preserve">-184483003</t>
  </si>
  <si>
    <t xml:space="preserve">40</t>
  </si>
  <si>
    <t xml:space="preserve">HWL.960113018004</t>
  </si>
  <si>
    <t xml:space="preserve">SOUPRAVA ZEMNÍ TELESKOPICKÁ DOM. ŠOUPÁTKA-1,3-1,8 3/4"-2" (1,3-1,8m)</t>
  </si>
  <si>
    <t xml:space="preserve">-2079583088</t>
  </si>
  <si>
    <t xml:space="preserve">41</t>
  </si>
  <si>
    <t xml:space="preserve">HWL.950205010003</t>
  </si>
  <si>
    <t xml:space="preserve">SOUPRAVA ZEMNÍ TELESKOPICKÁ E2-1,3 -1,8 50-100 (1,3-1,8m)</t>
  </si>
  <si>
    <t xml:space="preserve">1552037567</t>
  </si>
  <si>
    <t xml:space="preserve">42</t>
  </si>
  <si>
    <t xml:space="preserve">892372111</t>
  </si>
  <si>
    <t xml:space="preserve">Tlakové zkoušky vodou zabezpečení konců potrubí při tlakových zkouškách DN do 300</t>
  </si>
  <si>
    <t xml:space="preserve">1240292395</t>
  </si>
  <si>
    <t xml:space="preserve">"vodovodní řad"2</t>
  </si>
  <si>
    <t xml:space="preserve">43</t>
  </si>
  <si>
    <t xml:space="preserve">899121102</t>
  </si>
  <si>
    <t xml:space="preserve">Osazení poklopů plastových šoupátkových</t>
  </si>
  <si>
    <t xml:space="preserve">-1313238652</t>
  </si>
  <si>
    <t xml:space="preserve">44</t>
  </si>
  <si>
    <t xml:space="preserve">HWL.1750KASI0001</t>
  </si>
  <si>
    <t xml:space="preserve">POKLOP ULIČNÍ SAMONIVELAČNÍ ŠOUPÁTKOVÝ (Z.S. TELE) VODA</t>
  </si>
  <si>
    <t xml:space="preserve">-2003418477</t>
  </si>
  <si>
    <t xml:space="preserve">45</t>
  </si>
  <si>
    <t xml:space="preserve">HWL.1650KASI0001</t>
  </si>
  <si>
    <t xml:space="preserve">POKLOP ULIČNÍ SAMONIVELAČNÍ PŘÍPOJKOVÝ BEZ LOGA VODA</t>
  </si>
  <si>
    <t xml:space="preserve">1954044765</t>
  </si>
  <si>
    <t xml:space="preserve">46</t>
  </si>
  <si>
    <t xml:space="preserve">899401113</t>
  </si>
  <si>
    <t xml:space="preserve">Osazení poklopů litinových hydrantových</t>
  </si>
  <si>
    <t xml:space="preserve">1133796535</t>
  </si>
  <si>
    <t xml:space="preserve">47</t>
  </si>
  <si>
    <t xml:space="preserve">HWL.1950KASI0002</t>
  </si>
  <si>
    <t xml:space="preserve">POKLOP ULIČNÍ SAMONIVELAČNÍ HYDRANTOVÝ</t>
  </si>
  <si>
    <t xml:space="preserve">1256075274</t>
  </si>
  <si>
    <t xml:space="preserve">48</t>
  </si>
  <si>
    <t xml:space="preserve">899722113</t>
  </si>
  <si>
    <t xml:space="preserve">Krytí potrubí z plastů výstražnou fólií z PVC šířky 34 cm</t>
  </si>
  <si>
    <t xml:space="preserve">-427725241</t>
  </si>
  <si>
    <t xml:space="preserve">Ostatní konstrukce a práce, bourání</t>
  </si>
  <si>
    <t xml:space="preserve">49</t>
  </si>
  <si>
    <t xml:space="preserve">919112213</t>
  </si>
  <si>
    <t xml:space="preserve">Řezání dilatačních spár v živičném krytu vytvoření komůrky pro těsnící zálivku šířky 10 mm, hloubky 25 mm</t>
  </si>
  <si>
    <t xml:space="preserve">-1058751773</t>
  </si>
  <si>
    <t xml:space="preserve">50</t>
  </si>
  <si>
    <t xml:space="preserve">919122112</t>
  </si>
  <si>
    <t xml:space="preserve">Utěsnění dilatačních spár zálivkou za tepla v cementobetonovém nebo živičném krytu včetně adhezního nátěru s těsnicím profilem pod zálivkou, pro komůrky šířky 10 mm, hloubky 25 mm</t>
  </si>
  <si>
    <t xml:space="preserve">654833022</t>
  </si>
  <si>
    <t xml:space="preserve">51</t>
  </si>
  <si>
    <t xml:space="preserve">919735112</t>
  </si>
  <si>
    <t xml:space="preserve">Řezání stávajícího živičného krytu nebo podkladu hloubky přes 50 do 100 mm</t>
  </si>
  <si>
    <t xml:space="preserve">2021501260</t>
  </si>
  <si>
    <t xml:space="preserve">997</t>
  </si>
  <si>
    <t xml:space="preserve">Přesun sutě</t>
  </si>
  <si>
    <t xml:space="preserve">52</t>
  </si>
  <si>
    <t xml:space="preserve">997221551</t>
  </si>
  <si>
    <t xml:space="preserve">Vodorovná doprava suti bez naložení, ale se složením a s hrubým urovnáním ze sypkých materiálů, na vzdálenost do 1 km</t>
  </si>
  <si>
    <t xml:space="preserve">625660861</t>
  </si>
  <si>
    <t xml:space="preserve">53</t>
  </si>
  <si>
    <t xml:space="preserve">997221559</t>
  </si>
  <si>
    <t xml:space="preserve">Vodorovná doprava suti bez naložení, ale se složením a s hrubým urovnáním Příplatek k ceně za každý další i započatý 1 km přes 1 km</t>
  </si>
  <si>
    <t xml:space="preserve">913707380</t>
  </si>
  <si>
    <t xml:space="preserve">57,341*29 "Přepočtené koeficientem množství</t>
  </si>
  <si>
    <t xml:space="preserve">54</t>
  </si>
  <si>
    <t xml:space="preserve">469973117</t>
  </si>
  <si>
    <t xml:space="preserve">Poplatek za uložení na skládce (skládkovné) stavebního odpadu asfaltového bez dehtu kód odpadu 17 03 02</t>
  </si>
  <si>
    <t xml:space="preserve">-687509015</t>
  </si>
  <si>
    <t xml:space="preserve">57,341</t>
  </si>
  <si>
    <t xml:space="preserve">998</t>
  </si>
  <si>
    <t xml:space="preserve">Přesun hmot</t>
  </si>
  <si>
    <t xml:space="preserve">55</t>
  </si>
  <si>
    <t xml:space="preserve">998276101</t>
  </si>
  <si>
    <t xml:space="preserve">Přesun hmot pro trubní vedení hloubené z trub z plastických hmot nebo sklolaminátových pro vodovody nebo kanalizace v otevřeném výkopu dopravní vzdálenost do 15 m</t>
  </si>
  <si>
    <t xml:space="preserve">-61405168</t>
  </si>
  <si>
    <t xml:space="preserve">VRN</t>
  </si>
  <si>
    <t xml:space="preserve">Vedlejší rozpočtové náklady</t>
  </si>
  <si>
    <t xml:space="preserve">VRN1</t>
  </si>
  <si>
    <t xml:space="preserve">Průzkumné, geodetické a projektové práce</t>
  </si>
  <si>
    <t xml:space="preserve">56</t>
  </si>
  <si>
    <t xml:space="preserve">012103000</t>
  </si>
  <si>
    <t xml:space="preserve">Geodetické práce před výstavbou</t>
  </si>
  <si>
    <t xml:space="preserve">kpl</t>
  </si>
  <si>
    <t xml:space="preserve">1448231131</t>
  </si>
  <si>
    <t xml:space="preserve">57</t>
  </si>
  <si>
    <t xml:space="preserve">012303000</t>
  </si>
  <si>
    <t xml:space="preserve">Geodetické práce po výstavbě</t>
  </si>
  <si>
    <t xml:space="preserve">-628659546</t>
  </si>
  <si>
    <t xml:space="preserve">58</t>
  </si>
  <si>
    <t xml:space="preserve">013254000</t>
  </si>
  <si>
    <t xml:space="preserve">Dokumentace skutečného provedení stavby</t>
  </si>
  <si>
    <t xml:space="preserve">-766880625</t>
  </si>
  <si>
    <t xml:space="preserve">VRN3</t>
  </si>
  <si>
    <t xml:space="preserve">Zařízení staveniště</t>
  </si>
  <si>
    <t xml:space="preserve">59</t>
  </si>
  <si>
    <t xml:space="preserve">030001000</t>
  </si>
  <si>
    <t xml:space="preserve">152513545</t>
  </si>
  <si>
    <t xml:space="preserve">Struktura údajů, formát souboru a metodika pro zpracování</t>
  </si>
  <si>
    <t xml:space="preserve">Struktura</t>
  </si>
  <si>
    <t xml:space="preserve">Soubor je složen ze záložky Rekapitulace stavby a záložek s názvem soupisu prací pro jednotlivé objekty ve formátu XLSX. Každá ze záložek přitom obsahuje</t>
  </si>
  <si>
    <t xml:space="preserve">ještě samostatné sestavy vymezené orámovaním a nadpisem sestavy.</t>
  </si>
  <si>
    <r>
      <rPr>
        <i val="true"/>
        <sz val="9"/>
        <rFont val="Trebuchet MS"/>
        <family val="0"/>
        <charset val="238"/>
      </rPr>
      <t xml:space="preserve">Rekapitulace stavby </t>
    </r>
    <r>
      <rPr>
        <sz val="9"/>
        <rFont val="Trebuchet MS"/>
        <family val="0"/>
        <charset val="238"/>
      </rPr>
      <t xml:space="preserve">obsahuje sestavu Rekapitulace stavby a Rekapitulace objektů stavby a soupisů prací.</t>
    </r>
  </si>
  <si>
    <r>
      <rPr>
        <sz val="9"/>
        <rFont val="Trebuchet MS"/>
        <family val="0"/>
        <charset val="238"/>
      </rPr>
      <t xml:space="preserve">V sestavě </t>
    </r>
    <r>
      <rPr>
        <b val="true"/>
        <sz val="9"/>
        <rFont val="Trebuchet MS"/>
        <family val="0"/>
        <charset val="238"/>
      </rPr>
      <t xml:space="preserve">Rekapitulace stavby</t>
    </r>
    <r>
      <rPr>
        <sz val="9"/>
        <rFont val="Trebuchet MS"/>
        <family val="0"/>
        <charset val="238"/>
      </rPr>
      <t xml:space="preserve"> jsou uvedeny informace identifikující předmět veřejné zakázky na stavební práce, KSO, CC-CZ, CZ-CPV, CZ-CPA a rekapitulaci </t>
    </r>
  </si>
  <si>
    <t xml:space="preserve">celkové nabídkové ceny uchazeče.</t>
  </si>
  <si>
    <t xml:space="preserve">Termínem "uchazeč" (resp. zhotovitel) se myslí "účastník zadávacího řízení" ve smyslu zákona o zadávání veřejných zakázek. </t>
  </si>
  <si>
    <r>
      <rPr>
        <sz val="9"/>
        <rFont val="Trebuchet MS"/>
        <family val="0"/>
        <charset val="238"/>
      </rPr>
      <t xml:space="preserve">V sestavě </t>
    </r>
    <r>
      <rPr>
        <b val="true"/>
        <sz val="9"/>
        <rFont val="Trebuchet MS"/>
        <family val="0"/>
        <charset val="238"/>
      </rPr>
      <t xml:space="preserve">Rekapitulace objektů stavby a soupisů prací</t>
    </r>
    <r>
      <rPr>
        <sz val="9"/>
        <rFont val="Trebuchet MS"/>
        <family val="0"/>
        <charset val="238"/>
      </rPr>
      <t xml:space="preserve"> je uvedena rekapitulace stavebních objektů, inženýrských objektů, provozních souborů,</t>
    </r>
  </si>
  <si>
    <t xml:space="preserve">vedlejších a ostatních nákladů a ostatních nákladů s rekapitulací nabídkové ceny za jednotlivé soupisy prací. Na základě údaje Typ je možné</t>
  </si>
  <si>
    <t xml:space="preserve">identifikovat, zda se jedná o objekt nebo soupis prací pro daný objekt:</t>
  </si>
  <si>
    <t xml:space="preserve">Stavební objekt pozemní</t>
  </si>
  <si>
    <t xml:space="preserve">ING</t>
  </si>
  <si>
    <t xml:space="preserve">Stavební objekt inženýrský</t>
  </si>
  <si>
    <t xml:space="preserve">PRO</t>
  </si>
  <si>
    <t xml:space="preserve">Provozní soubor</t>
  </si>
  <si>
    <t xml:space="preserve">VON</t>
  </si>
  <si>
    <t xml:space="preserve">Vedlejší a ostatní náklady</t>
  </si>
  <si>
    <t xml:space="preserve">OST</t>
  </si>
  <si>
    <t xml:space="preserve">Ostatní</t>
  </si>
  <si>
    <t xml:space="preserve">Soupis</t>
  </si>
  <si>
    <t xml:space="preserve">Soupis prací pro daný typ objektu</t>
  </si>
  <si>
    <r>
      <rPr>
        <i val="true"/>
        <sz val="9"/>
        <rFont val="Trebuchet MS"/>
        <family val="0"/>
        <charset val="238"/>
      </rPr>
      <t xml:space="preserve">Soupis prací </t>
    </r>
    <r>
      <rPr>
        <sz val="9"/>
        <rFont val="Trebuchet MS"/>
        <family val="0"/>
        <charset val="238"/>
      </rPr>
      <t xml:space="preserve">pro jednotlivé objekty obsahuje sestavy Krycí list soupisu prací, Rekapitulace členění soupisu prací, Soupis prací. Za soupis prací může být považován</t>
    </r>
  </si>
  <si>
    <t xml:space="preserve">i objekt stavby v případě, že neobsahuje podřízenou zakázku.</t>
  </si>
  <si>
    <r>
      <rPr>
        <b val="true"/>
        <sz val="9"/>
        <rFont val="Trebuchet MS"/>
        <family val="0"/>
        <charset val="238"/>
      </rPr>
      <t xml:space="preserve">Krycí list soupisu</t>
    </r>
    <r>
      <rPr>
        <sz val="9"/>
        <rFont val="Trebuchet MS"/>
        <family val="0"/>
        <charset val="238"/>
      </rPr>
      <t xml:space="preserve"> obsahuje rekapitulaci informací o předmětu veřejné zakázky ze sestavy Rekapitulace stavby, informaci o zařazení objektu do KSO, </t>
    </r>
  </si>
  <si>
    <t xml:space="preserve">CC-CZ, CZ-CPV, CZ-CPA a rekapitulaci celkové nabídkové ceny uchazeče za aktuální soupis prací.</t>
  </si>
  <si>
    <r>
      <rPr>
        <b val="true"/>
        <sz val="9"/>
        <rFont val="Trebuchet MS"/>
        <family val="0"/>
        <charset val="238"/>
      </rPr>
      <t xml:space="preserve">Rekapitulace členění soupisu prací</t>
    </r>
    <r>
      <rPr>
        <sz val="9"/>
        <rFont val="Trebuchet MS"/>
        <family val="0"/>
        <charset val="238"/>
      </rPr>
      <t xml:space="preserve"> obsahuje rekapitulaci soupisu prací ve všech úrovních členění soupisu tak, jak byla tato členění použita (např. </t>
    </r>
  </si>
  <si>
    <t xml:space="preserve">stavební díly, funkční díly, případně jiné členění) s rekapitulací nabídkové ceny.</t>
  </si>
  <si>
    <r>
      <rPr>
        <b val="true"/>
        <sz val="9"/>
        <rFont val="Trebuchet MS"/>
        <family val="0"/>
        <charset val="238"/>
      </rPr>
      <t xml:space="preserve">Soupis prací </t>
    </r>
    <r>
      <rPr>
        <sz val="9"/>
        <rFont val="Trebuchet MS"/>
        <family val="0"/>
        <charset val="238"/>
      </rPr>
      <t xml:space="preserve">obsahuje položky veškerých stavebních nebo montážních prací, dodávek materiálů a služeb nezbytných pro zhotovení stavebního objektu,</t>
    </r>
  </si>
  <si>
    <t xml:space="preserve">inženýrského objektu, provozního souboru, vedlejších a ostatních nákladů.</t>
  </si>
  <si>
    <t xml:space="preserve">Pro položky soupisu prací se zobrazují následující informace:</t>
  </si>
  <si>
    <t xml:space="preserve">Pořadové číslo položky v aktuálním soupisu</t>
  </si>
  <si>
    <t xml:space="preserve">TYP</t>
  </si>
  <si>
    <t xml:space="preserve">Typ položky: K - konstrukce, M - materiál, PP - plný popis, PSC - poznámka k souboru cen,  P - poznámka k položce, VV - výkaz výměr</t>
  </si>
  <si>
    <t xml:space="preserve">Kód položky</t>
  </si>
  <si>
    <t xml:space="preserve">Zkrácený popis položky</t>
  </si>
  <si>
    <t xml:space="preserve">Měrná jednotka položky</t>
  </si>
  <si>
    <t xml:space="preserve">Množství v měrné jednotce</t>
  </si>
  <si>
    <t xml:space="preserve">J.cena</t>
  </si>
  <si>
    <t xml:space="preserve">Jednotková cena položky. Zadaní může obsahovat namísto J.ceny sloupce J.materiál a J.montáž, jejichž součet definuje </t>
  </si>
  <si>
    <t xml:space="preserve">J.cenu položky.</t>
  </si>
  <si>
    <t xml:space="preserve">Cena celkem </t>
  </si>
  <si>
    <t xml:space="preserve">Celková cena položky daná jako součin množství a j.ceny</t>
  </si>
  <si>
    <t xml:space="preserve">Příslušnost položky do cenové soustavy</t>
  </si>
  <si>
    <t xml:space="preserve">Ke každé položce soupisu prací se na samostatných řádcích může zobrazovat:</t>
  </si>
  <si>
    <t xml:space="preserve">Plný popis položky</t>
  </si>
  <si>
    <t xml:space="preserve">Poznámka k souboru cen a poznámka zadavatele</t>
  </si>
  <si>
    <t xml:space="preserve">Výkaz výměr</t>
  </si>
  <si>
    <t xml:space="preserve">Pokud je k řádku výkazu výměr evidovaný údaj ve sloupci Kód, jedná se o definovaný odkaz, na který se může odvolávat výkaz výměr z jiné položky.</t>
  </si>
  <si>
    <t xml:space="preserve">Metodika pro zpracování </t>
  </si>
  <si>
    <t xml:space="preserve">Jednotlivé sestavy jsou v souboru provázány. Editovatelné pole jsou zvýrazněny žlutým podbarvením, ostatní pole neslouží k editaci a nesmí být jakkoliv</t>
  </si>
  <si>
    <t xml:space="preserve"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</si>
  <si>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</si>
  <si>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</si>
  <si>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 xml:space="preserve">Pole IČ a DIČ v sestavě Rekapitulace stavby - zde uchazeč vyplní svoje IČ a DIČ</t>
  </si>
  <si>
    <t xml:space="preserve">Datum v sestavě Rekapitulace stavby - zde uchazeč vyplní datum vytvoření nabídky</t>
  </si>
  <si>
    <t xml:space="preserve">J.cena = jednotková cena v sestavě Soupis prací o maximálním počtu desetinných míst uvedených v poli</t>
  </si>
  <si>
    <t xml:space="preserve">- pokud sestavy soupisů prací obsahují pole J.cena, měla by být všechna tato pole vyplněna nenulovými</t>
  </si>
  <si>
    <t xml:space="preserve">Poznámka - nepovinný údaj pro položku soupisu</t>
  </si>
  <si>
    <t xml:space="preserve"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</si>
  <si>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</si>
  <si>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</si>
  <si>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 xml:space="preserve">Uchazeč v tomto případě by měl vyplnit všechna pole J.materiál a pole J.montáž nenulovými kladnými číslicemi. V případech, kdy položka</t>
  </si>
  <si>
    <t xml:space="preserve">neobsahuje žádný materiál je přípustné, aby pole J.materiál bylo vyplněno nulou. V případech, kdy položka neobsahuje žádnou montáž je přípustné,</t>
  </si>
  <si>
    <t xml:space="preserve">aby pole J.montáž bylo vyplněno nulou. Obě pole - J.materiál, J.Montáž u jedné položky by však neměly být vyplněny nulou.</t>
  </si>
  <si>
    <t xml:space="preserve">Rekapitulace stavby</t>
  </si>
  <si>
    <t xml:space="preserve">Název</t>
  </si>
  <si>
    <t xml:space="preserve">Povinný</t>
  </si>
  <si>
    <t xml:space="preserve">Max. počet</t>
  </si>
  <si>
    <t xml:space="preserve">atributu</t>
  </si>
  <si>
    <t xml:space="preserve">(A/N)</t>
  </si>
  <si>
    <t xml:space="preserve">znaků</t>
  </si>
  <si>
    <t xml:space="preserve">A</t>
  </si>
  <si>
    <t xml:space="preserve">Kód stavby</t>
  </si>
  <si>
    <t xml:space="preserve">String</t>
  </si>
  <si>
    <t xml:space="preserve">Stavba</t>
  </si>
  <si>
    <t xml:space="preserve">Název stavby</t>
  </si>
  <si>
    <t xml:space="preserve">Místo</t>
  </si>
  <si>
    <t xml:space="preserve">N</t>
  </si>
  <si>
    <t xml:space="preserve">Místo stavby</t>
  </si>
  <si>
    <t xml:space="preserve">Datum</t>
  </si>
  <si>
    <t xml:space="preserve">Datum vykonaného exportu</t>
  </si>
  <si>
    <t xml:space="preserve">Date</t>
  </si>
  <si>
    <t xml:space="preserve">KSO</t>
  </si>
  <si>
    <t xml:space="preserve">Klasifikace stavebního objektu</t>
  </si>
  <si>
    <t xml:space="preserve">CC-CZ</t>
  </si>
  <si>
    <t xml:space="preserve">Klasifikace stavbeních děl</t>
  </si>
  <si>
    <t xml:space="preserve">CZ-CPV</t>
  </si>
  <si>
    <t xml:space="preserve">Společný slovník pro veřejné zakázky</t>
  </si>
  <si>
    <t xml:space="preserve">CZ-CPA</t>
  </si>
  <si>
    <t xml:space="preserve">Klasifikace produkce podle činností</t>
  </si>
  <si>
    <t xml:space="preserve">Zadavatel</t>
  </si>
  <si>
    <t xml:space="preserve">Zadavatel zadaní</t>
  </si>
  <si>
    <t xml:space="preserve">IČ</t>
  </si>
  <si>
    <t xml:space="preserve">IČ zadavatele zadaní</t>
  </si>
  <si>
    <t xml:space="preserve">DIČ</t>
  </si>
  <si>
    <t xml:space="preserve">DIČ zadavatele zadaní</t>
  </si>
  <si>
    <t xml:space="preserve">Uchazeč</t>
  </si>
  <si>
    <t xml:space="preserve">Uchazeč veřejné zakázky</t>
  </si>
  <si>
    <t xml:space="preserve">Poznámka</t>
  </si>
  <si>
    <t xml:space="preserve">Poznámka k zadání</t>
  </si>
  <si>
    <t xml:space="preserve">Sazba DPH</t>
  </si>
  <si>
    <t xml:space="preserve">Rekapitulace sazeb DPH u položek soupisů</t>
  </si>
  <si>
    <t xml:space="preserve">eGSazbaDph</t>
  </si>
  <si>
    <t xml:space="preserve">Základna DPH</t>
  </si>
  <si>
    <t xml:space="preserve">Základna DPH určena součtem celkové ceny z položek soupisů</t>
  </si>
  <si>
    <t xml:space="preserve">Double</t>
  </si>
  <si>
    <t xml:space="preserve">Hodnota DPH</t>
  </si>
  <si>
    <t xml:space="preserve">Celková cena bez DPH za celou stavbu. Sčítává se ze všech listů.</t>
  </si>
  <si>
    <t xml:space="preserve">Celková cena s DPH za celou stavbu</t>
  </si>
  <si>
    <t xml:space="preserve">Rekapitulace objektů stavby a soupisů prací</t>
  </si>
  <si>
    <t xml:space="preserve">Přebírá se z Rekapitulace stavby</t>
  </si>
  <si>
    <t xml:space="preserve">Kód objektu</t>
  </si>
  <si>
    <t xml:space="preserve">Objektu, Soupis prací</t>
  </si>
  <si>
    <t xml:space="preserve">Název objektu</t>
  </si>
  <si>
    <t xml:space="preserve">Cena bez DPH za daný objekt</t>
  </si>
  <si>
    <t xml:space="preserve">Cena spolu s DPH za daný objekt</t>
  </si>
  <si>
    <t xml:space="preserve">Typ zakázky</t>
  </si>
  <si>
    <t xml:space="preserve">eGTypZakazky</t>
  </si>
  <si>
    <t xml:space="preserve">Krycí list soupisu</t>
  </si>
  <si>
    <t xml:space="preserve">Objekt</t>
  </si>
  <si>
    <t xml:space="preserve">Kód a název objektu</t>
  </si>
  <si>
    <t xml:space="preserve">20 + 120</t>
  </si>
  <si>
    <t xml:space="preserve">Kód a název soupisu</t>
  </si>
  <si>
    <t xml:space="preserve">Poznámka k soupisu prací</t>
  </si>
  <si>
    <t xml:space="preserve">Rekapitulace sazeb DPH na položkách aktuálního soupisu</t>
  </si>
  <si>
    <t xml:space="preserve">Základna DPH určena součtem celkové ceny z položek aktuálního soupisu</t>
  </si>
  <si>
    <t xml:space="preserve">Cena bez DPH za daný soupis</t>
  </si>
  <si>
    <t xml:space="preserve">Cena s DPH</t>
  </si>
  <si>
    <t xml:space="preserve">Cena s DPH za daný soupis</t>
  </si>
  <si>
    <t xml:space="preserve">Rekapitulace členění soupisu prací</t>
  </si>
  <si>
    <t xml:space="preserve">Kód a název objektu, přebírá se z Krycího listu soupisu</t>
  </si>
  <si>
    <t xml:space="preserve">Kód a název objektu, přebírá se z Krycího listu soupisu</t>
  </si>
  <si>
    <t xml:space="preserve">Kód a název dílu ze soupisu</t>
  </si>
  <si>
    <t xml:space="preserve">20 + 100</t>
  </si>
  <si>
    <t xml:space="preserve">Cena celkem</t>
  </si>
  <si>
    <t xml:space="preserve">Cena celkem za díl ze soupisu</t>
  </si>
  <si>
    <t xml:space="preserve">Soupis prací</t>
  </si>
  <si>
    <t xml:space="preserve">Přebírá se z Krycího listu soupisu</t>
  </si>
  <si>
    <t xml:space="preserve">Pořadové číslo položky soupisu</t>
  </si>
  <si>
    <t xml:space="preserve">Long</t>
  </si>
  <si>
    <t xml:space="preserve">Typ položky soupisu</t>
  </si>
  <si>
    <t xml:space="preserve">eGTypPolozky</t>
  </si>
  <si>
    <t xml:space="preserve">Kód položky ze soupisu</t>
  </si>
  <si>
    <t xml:space="preserve">Popis položky ze soupisu</t>
  </si>
  <si>
    <t xml:space="preserve">Množství položky soupisu</t>
  </si>
  <si>
    <t xml:space="preserve">J.Cena</t>
  </si>
  <si>
    <t xml:space="preserve">Jednotková cena položky</t>
  </si>
  <si>
    <t xml:space="preserve">Cena celkem vyčíslena jako J.Cena * Množství</t>
  </si>
  <si>
    <t xml:space="preserve">Zařazení položky do cenové soustavy</t>
  </si>
  <si>
    <t xml:space="preserve">p</t>
  </si>
  <si>
    <t xml:space="preserve">Poznámka položky ze soupisu</t>
  </si>
  <si>
    <t xml:space="preserve">Memo</t>
  </si>
  <si>
    <t xml:space="preserve">psc</t>
  </si>
  <si>
    <t xml:space="preserve">Poznámka k souboru cen ze soupisu</t>
  </si>
  <si>
    <t xml:space="preserve">pp</t>
  </si>
  <si>
    <t xml:space="preserve">Plný popis položky ze soupisu</t>
  </si>
  <si>
    <t xml:space="preserve">vv</t>
  </si>
  <si>
    <t xml:space="preserve">Výkaz výměr (figura, výraz, výměra) ze soupisu</t>
  </si>
  <si>
    <t xml:space="preserve">Text,Text,Double</t>
  </si>
  <si>
    <t xml:space="preserve">20, 150</t>
  </si>
  <si>
    <t xml:space="preserve">Sazba DPH pro položku</t>
  </si>
  <si>
    <t xml:space="preserve">eGSazbaDPH</t>
  </si>
  <si>
    <t xml:space="preserve">Hmotnost</t>
  </si>
  <si>
    <t xml:space="preserve">Hmotnost položky ze soupisu</t>
  </si>
  <si>
    <t xml:space="preserve">Suť</t>
  </si>
  <si>
    <t xml:space="preserve">Suť položky ze soupisu</t>
  </si>
  <si>
    <t xml:space="preserve">Nh</t>
  </si>
  <si>
    <t xml:space="preserve">Normohodiny položky ze soupisu</t>
  </si>
  <si>
    <t xml:space="preserve">Datová věta</t>
  </si>
  <si>
    <t xml:space="preserve">Typ věty</t>
  </si>
  <si>
    <t xml:space="preserve">Hodnota</t>
  </si>
  <si>
    <t xml:space="preserve">Význam</t>
  </si>
  <si>
    <t xml:space="preserve">Základní sazba DPH</t>
  </si>
  <si>
    <t xml:space="preserve">Snížená sazba DPH</t>
  </si>
  <si>
    <t xml:space="preserve">Nulová sazba DPH</t>
  </si>
  <si>
    <t xml:space="preserve">Základní sazba DPH přenesená</t>
  </si>
  <si>
    <t xml:space="preserve">Snížená sazba DPH přenesená</t>
  </si>
  <si>
    <t xml:space="preserve">Stavební objekt</t>
  </si>
  <si>
    <t xml:space="preserve">Inženýrský objekt</t>
  </si>
  <si>
    <t xml:space="preserve">Ostatní náklady</t>
  </si>
  <si>
    <t xml:space="preserve">Položka typu HSV</t>
  </si>
  <si>
    <t xml:space="preserve">Položka typu PSV</t>
  </si>
  <si>
    <t xml:space="preserve">Položka typu M</t>
  </si>
  <si>
    <t xml:space="preserve">Položka typu OST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</si>
</sst>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#,##0.00%"/>
    <numFmt numFmtId="167" formatCode="dd\.mm\.yyyy"/>
    <numFmt numFmtId="168" formatCode="#,##0.00000"/>
    <numFmt numFmtId="169" formatCode="@"/>
    <numFmt numFmtId="170" formatCode="#,##0.000"/>
  </numFmts>
  <fonts count="47">
    <font>
      <sz val="8"/>
      <name val="Arial CE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FFFFFF"/>
      <name val="Arial CE"/>
      <family val="0"/>
      <charset val="1"/>
    </font>
    <font>
      <sz val="8"/>
      <color rgb="FF3366FF"/>
      <name val="Arial CE"/>
      <family val="0"/>
      <charset val="1"/>
    </font>
    <font>
      <b val="true"/>
      <sz val="14"/>
      <name val="Arial CE"/>
      <family val="0"/>
      <charset val="1"/>
    </font>
    <font>
      <sz val="10"/>
      <color rgb="FF969696"/>
      <name val="Arial CE"/>
      <family val="0"/>
      <charset val="1"/>
    </font>
    <font>
      <sz val="10"/>
      <name val="Arial CE"/>
      <family val="0"/>
      <charset val="1"/>
    </font>
    <font>
      <b val="true"/>
      <sz val="11"/>
      <name val="Arial CE"/>
      <family val="0"/>
      <charset val="1"/>
    </font>
    <font>
      <b val="true"/>
      <sz val="10"/>
      <name val="Arial CE"/>
      <family val="0"/>
      <charset val="1"/>
    </font>
    <font>
      <b val="true"/>
      <sz val="10"/>
      <color rgb="FF969696"/>
      <name val="Arial CE"/>
      <family val="0"/>
      <charset val="1"/>
    </font>
    <font>
      <b val="true"/>
      <sz val="12"/>
      <name val="Arial CE"/>
      <family val="0"/>
      <charset val="1"/>
    </font>
    <font>
      <b val="true"/>
      <sz val="10"/>
      <color rgb="FF464646"/>
      <name val="Arial CE"/>
      <family val="0"/>
      <charset val="1"/>
    </font>
    <font>
      <sz val="12"/>
      <color rgb="FF969696"/>
      <name val="Arial CE"/>
      <family val="0"/>
      <charset val="1"/>
    </font>
    <font>
      <sz val="9"/>
      <name val="Arial CE"/>
      <family val="0"/>
      <charset val="1"/>
    </font>
    <font>
      <sz val="9"/>
      <color rgb="FF969696"/>
      <name val="Arial CE"/>
      <family val="0"/>
      <charset val="1"/>
    </font>
    <font>
      <b val="true"/>
      <sz val="12"/>
      <color rgb="FF960000"/>
      <name val="Arial CE"/>
      <family val="0"/>
      <charset val="1"/>
    </font>
    <font>
      <sz val="12"/>
      <name val="Arial CE"/>
      <family val="0"/>
      <charset val="1"/>
    </font>
    <font>
      <sz val="18"/>
      <color theme="10"/>
      <name val="Wingdings 2"/>
      <family val="0"/>
      <charset val="1"/>
    </font>
    <font>
      <u val="single"/>
      <sz val="11"/>
      <color theme="10"/>
      <name val="Calibri"/>
      <family val="0"/>
      <charset val="1"/>
    </font>
    <font>
      <sz val="11"/>
      <name val="Arial CE"/>
      <family val="0"/>
      <charset val="1"/>
    </font>
    <font>
      <b val="true"/>
      <sz val="11"/>
      <color rgb="FF003366"/>
      <name val="Arial CE"/>
      <family val="0"/>
      <charset val="1"/>
    </font>
    <font>
      <sz val="11"/>
      <color rgb="FF003366"/>
      <name val="Arial CE"/>
      <family val="0"/>
      <charset val="1"/>
    </font>
    <font>
      <sz val="11"/>
      <color rgb="FF969696"/>
      <name val="Arial CE"/>
      <family val="0"/>
      <charset val="1"/>
    </font>
    <font>
      <sz val="10"/>
      <color rgb="FF3366FF"/>
      <name val="Arial CE"/>
      <family val="0"/>
      <charset val="1"/>
    </font>
    <font>
      <sz val="8"/>
      <color rgb="FF969696"/>
      <name val="Arial CE"/>
      <family val="0"/>
      <charset val="1"/>
    </font>
    <font>
      <b val="true"/>
      <sz val="12"/>
      <color rgb="FF800000"/>
      <name val="Arial CE"/>
      <family val="0"/>
      <charset val="1"/>
    </font>
    <font>
      <sz val="12"/>
      <color rgb="FF003366"/>
      <name val="Arial CE"/>
      <family val="0"/>
      <charset val="1"/>
    </font>
    <font>
      <sz val="10"/>
      <color rgb="FF003366"/>
      <name val="Arial CE"/>
      <family val="0"/>
      <charset val="1"/>
    </font>
    <font>
      <sz val="8"/>
      <color rgb="FF960000"/>
      <name val="Arial CE"/>
      <family val="0"/>
      <charset val="1"/>
    </font>
    <font>
      <b val="true"/>
      <sz val="8"/>
      <name val="Arial CE"/>
      <family val="0"/>
      <charset val="1"/>
    </font>
    <font>
      <sz val="8"/>
      <color rgb="FF003366"/>
      <name val="Arial CE"/>
      <family val="0"/>
      <charset val="1"/>
    </font>
    <font>
      <sz val="8"/>
      <color rgb="FF505050"/>
      <name val="Arial CE"/>
      <family val="0"/>
      <charset val="1"/>
    </font>
    <font>
      <sz val="7"/>
      <color rgb="FF969696"/>
      <name val="Arial CE"/>
      <family val="0"/>
      <charset val="1"/>
    </font>
    <font>
      <sz val="8"/>
      <color rgb="FFFF0000"/>
      <name val="Arial CE"/>
      <family val="0"/>
      <charset val="1"/>
    </font>
    <font>
      <i val="true"/>
      <sz val="9"/>
      <color rgb="FF0000FF"/>
      <name val="Arial CE"/>
      <family val="0"/>
      <charset val="1"/>
    </font>
    <font>
      <i val="true"/>
      <sz val="8"/>
      <color rgb="FF0000FF"/>
      <name val="Arial CE"/>
      <family val="0"/>
      <charset val="1"/>
    </font>
    <font>
      <sz val="8"/>
      <name val="Trebuchet MS"/>
      <family val="0"/>
      <charset val="238"/>
    </font>
    <font>
      <b val="true"/>
      <sz val="16"/>
      <name val="Trebuchet MS"/>
      <family val="0"/>
      <charset val="238"/>
    </font>
    <font>
      <b val="true"/>
      <sz val="11"/>
      <name val="Trebuchet MS"/>
      <family val="0"/>
      <charset val="238"/>
    </font>
    <font>
      <sz val="9"/>
      <name val="Trebuchet MS"/>
      <family val="0"/>
      <charset val="238"/>
    </font>
    <font>
      <i val="true"/>
      <sz val="9"/>
      <name val="Trebuchet MS"/>
      <family val="0"/>
      <charset val="238"/>
    </font>
    <font>
      <b val="true"/>
      <sz val="9"/>
      <name val="Trebuchet MS"/>
      <family val="0"/>
      <charset val="238"/>
    </font>
    <font>
      <sz val="10"/>
      <name val="Trebuchet MS"/>
      <family val="0"/>
      <charset val="238"/>
    </font>
    <font>
      <sz val="11"/>
      <name val="Trebuchet MS"/>
      <family val="0"/>
      <charset val="238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>
        <color rgb="FF969696"/>
      </left>
      <right/>
      <top style="hair">
        <color rgb="FF969696"/>
      </top>
      <bottom/>
      <diagonal/>
    </border>
    <border diagonalUp="false" diagonalDown="false">
      <left/>
      <right/>
      <top style="hair">
        <color rgb="FF969696"/>
      </top>
      <bottom/>
      <diagonal/>
    </border>
    <border diagonalUp="false" diagonalDown="false">
      <left/>
      <right style="hair">
        <color rgb="FF969696"/>
      </right>
      <top style="hair">
        <color rgb="FF969696"/>
      </top>
      <bottom/>
      <diagonal/>
    </border>
    <border diagonalUp="false" diagonalDown="false">
      <left/>
      <right style="hair">
        <color rgb="FF969696"/>
      </right>
      <top/>
      <bottom/>
      <diagonal/>
    </border>
    <border diagonalUp="false" diagonalDown="false">
      <left style="hair">
        <color rgb="FF969696"/>
      </left>
      <right/>
      <top style="hair">
        <color rgb="FF969696"/>
      </top>
      <bottom style="hair">
        <color rgb="FF969696"/>
      </bottom>
      <diagonal/>
    </border>
    <border diagonalUp="false" diagonalDown="false">
      <left/>
      <right/>
      <top style="hair">
        <color rgb="FF969696"/>
      </top>
      <bottom style="hair">
        <color rgb="FF969696"/>
      </bottom>
      <diagonal/>
    </border>
    <border diagonalUp="false" diagonalDown="false">
      <left/>
      <right style="hair">
        <color rgb="FF969696"/>
      </right>
      <top style="hair">
        <color rgb="FF969696"/>
      </top>
      <bottom style="hair">
        <color rgb="FF969696"/>
      </bottom>
      <diagonal/>
    </border>
    <border diagonalUp="false" diagonalDown="false">
      <left style="hair">
        <color rgb="FF969696"/>
      </left>
      <right/>
      <top/>
      <bottom/>
      <diagonal/>
    </border>
    <border diagonalUp="false" diagonalDown="false">
      <left style="hair">
        <color rgb="FF969696"/>
      </left>
      <right/>
      <top/>
      <bottom style="hair">
        <color rgb="FF969696"/>
      </bottom>
      <diagonal/>
    </border>
    <border diagonalUp="false" diagonalDown="false">
      <left/>
      <right/>
      <top/>
      <bottom style="hair">
        <color rgb="FF969696"/>
      </bottom>
      <diagonal/>
    </border>
    <border diagonalUp="false" diagonalDown="false">
      <left/>
      <right style="hair">
        <color rgb="FF969696"/>
      </right>
      <top/>
      <bottom style="hair">
        <color rgb="FF969696"/>
      </bottom>
      <diagonal/>
    </border>
    <border diagonalUp="false" diagonalDown="false"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4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24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4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4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4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8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3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3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5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5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5" fillId="0" borderId="2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15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5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6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3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6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36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36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36" fillId="0" borderId="2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0" fontId="36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36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6" fillId="0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8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2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2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5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9" fontId="4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5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2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38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8" fillId="0" borderId="2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8">
    <dxf>
      <fill>
        <patternFill patternType="solid">
          <fgColor rgb="FFD2D2D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003366"/>
          <bgColor rgb="FF000000"/>
        </patternFill>
      </fill>
    </dxf>
    <dxf>
      <fill>
        <patternFill patternType="solid">
          <fgColor rgb="FF505050"/>
          <bgColor rgb="FF000000"/>
        </patternFill>
      </fill>
    </dxf>
    <dxf>
      <fill>
        <patternFill patternType="solid">
          <fgColor rgb="FF960000"/>
          <bgColor rgb="FF000000"/>
        </patternFill>
      </fill>
    </dxf>
    <dxf>
      <fill>
        <patternFill patternType="solid">
          <fgColor rgb="FF969696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0505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/><Relationship Id="rId2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284400</xdr:colOff>
      <xdr:row>1</xdr:row>
      <xdr:rowOff>121680</xdr:rowOff>
    </xdr:to>
    <xdr:pic>
      <xdr:nvPicPr>
        <xdr:cNvPr id="0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4400" cy="284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284400</xdr:colOff>
      <xdr:row>1</xdr:row>
      <xdr:rowOff>121680</xdr:rowOff>
    </xdr:to>
    <xdr:pic>
      <xdr:nvPicPr>
        <xdr:cNvPr id="1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4400" cy="284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M9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078125" defaultRowHeight="12.8" zeroHeight="false" outlineLevelRow="0" outlineLevelCol="0"/>
  <cols>
    <col collapsed="false" customWidth="true" hidden="false" outlineLevel="0" max="1" min="1" style="1" width="8.34"/>
    <col collapsed="false" customWidth="true" hidden="false" outlineLevel="0" max="2" min="2" style="1" width="1.66"/>
    <col collapsed="false" customWidth="true" hidden="false" outlineLevel="0" max="3" min="3" style="1" width="4.16"/>
    <col collapsed="false" customWidth="true" hidden="false" outlineLevel="0" max="33" min="4" style="1" width="2.66"/>
    <col collapsed="false" customWidth="true" hidden="false" outlineLevel="0" max="34" min="34" style="1" width="3.34"/>
    <col collapsed="false" customWidth="true" hidden="false" outlineLevel="0" max="35" min="35" style="1" width="31.67"/>
    <col collapsed="false" customWidth="true" hidden="false" outlineLevel="0" max="37" min="36" style="1" width="2.5"/>
    <col collapsed="false" customWidth="true" hidden="false" outlineLevel="0" max="38" min="38" style="1" width="8.34"/>
    <col collapsed="false" customWidth="true" hidden="false" outlineLevel="0" max="39" min="39" style="1" width="3.34"/>
    <col collapsed="false" customWidth="true" hidden="false" outlineLevel="0" max="40" min="40" style="1" width="13.34"/>
    <col collapsed="false" customWidth="true" hidden="false" outlineLevel="0" max="41" min="41" style="1" width="7.5"/>
    <col collapsed="false" customWidth="true" hidden="false" outlineLevel="0" max="42" min="42" style="1" width="4.16"/>
    <col collapsed="false" customWidth="true" hidden="true" outlineLevel="0" max="43" min="43" style="1" width="15.66"/>
    <col collapsed="false" customWidth="true" hidden="false" outlineLevel="0" max="44" min="44" style="1" width="13.66"/>
    <col collapsed="false" customWidth="true" hidden="true" outlineLevel="0" max="47" min="45" style="1" width="25.83"/>
    <col collapsed="false" customWidth="true" hidden="true" outlineLevel="0" max="49" min="48" style="1" width="21.66"/>
    <col collapsed="false" customWidth="true" hidden="true" outlineLevel="0" max="51" min="50" style="1" width="25"/>
    <col collapsed="false" customWidth="true" hidden="true" outlineLevel="0" max="52" min="52" style="1" width="21.66"/>
    <col collapsed="false" customWidth="true" hidden="true" outlineLevel="0" max="53" min="53" style="1" width="19.15"/>
    <col collapsed="false" customWidth="true" hidden="true" outlineLevel="0" max="54" min="54" style="1" width="25"/>
    <col collapsed="false" customWidth="true" hidden="true" outlineLevel="0" max="55" min="55" style="1" width="21.66"/>
    <col collapsed="false" customWidth="true" hidden="true" outlineLevel="0" max="56" min="56" style="1" width="19.15"/>
    <col collapsed="false" customWidth="true" hidden="false" outlineLevel="0" max="57" min="57" style="1" width="66.5"/>
    <col collapsed="false" customWidth="true" hidden="true" outlineLevel="0" max="91" min="71" style="1" width="9.34"/>
  </cols>
  <sheetData>
    <row r="1" customFormat="false" ht="12.8" hidden="false" customHeight="false" outlineLevel="0" collapsed="false">
      <c r="A1" s="2" t="s">
        <v>0</v>
      </c>
      <c r="AZ1" s="2"/>
      <c r="BA1" s="2" t="s">
        <v>1</v>
      </c>
      <c r="BB1" s="2"/>
      <c r="BT1" s="2" t="s">
        <v>2</v>
      </c>
      <c r="BU1" s="2" t="s">
        <v>2</v>
      </c>
      <c r="BV1" s="2" t="s">
        <v>3</v>
      </c>
    </row>
    <row r="2" customFormat="false" ht="36.95" hidden="false" customHeight="true" outlineLevel="0" collapsed="false">
      <c r="AR2" s="3" t="s">
        <v>4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S2" s="4" t="s">
        <v>5</v>
      </c>
      <c r="BT2" s="4" t="s">
        <v>6</v>
      </c>
    </row>
    <row r="3" customFormat="false" ht="6.9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  <c r="BS3" s="4" t="s">
        <v>5</v>
      </c>
      <c r="BT3" s="4" t="s">
        <v>7</v>
      </c>
    </row>
    <row r="4" customFormat="false" ht="24.95" hidden="false" customHeight="true" outlineLevel="0" collapsed="false">
      <c r="B4" s="7"/>
      <c r="D4" s="8" t="s">
        <v>8</v>
      </c>
      <c r="AR4" s="7"/>
      <c r="AS4" s="9" t="s">
        <v>9</v>
      </c>
      <c r="BS4" s="4" t="s">
        <v>10</v>
      </c>
    </row>
    <row r="5" customFormat="false" ht="12" hidden="false" customHeight="true" outlineLevel="0" collapsed="false">
      <c r="B5" s="7"/>
      <c r="D5" s="10" t="s">
        <v>11</v>
      </c>
      <c r="K5" s="11" t="s">
        <v>12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R5" s="7"/>
      <c r="BS5" s="4" t="s">
        <v>5</v>
      </c>
    </row>
    <row r="6" customFormat="false" ht="36.95" hidden="false" customHeight="true" outlineLevel="0" collapsed="false">
      <c r="B6" s="7"/>
      <c r="D6" s="12" t="s">
        <v>13</v>
      </c>
      <c r="K6" s="13" t="s">
        <v>14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R6" s="7"/>
      <c r="BS6" s="4" t="s">
        <v>5</v>
      </c>
    </row>
    <row r="7" customFormat="false" ht="12" hidden="false" customHeight="true" outlineLevel="0" collapsed="false">
      <c r="B7" s="7"/>
      <c r="D7" s="14" t="s">
        <v>15</v>
      </c>
      <c r="K7" s="15"/>
      <c r="AK7" s="14" t="s">
        <v>16</v>
      </c>
      <c r="AN7" s="15"/>
      <c r="AR7" s="7"/>
      <c r="BS7" s="4" t="s">
        <v>5</v>
      </c>
    </row>
    <row r="8" customFormat="false" ht="12" hidden="false" customHeight="true" outlineLevel="0" collapsed="false">
      <c r="B8" s="7"/>
      <c r="D8" s="14" t="s">
        <v>17</v>
      </c>
      <c r="K8" s="15" t="s">
        <v>18</v>
      </c>
      <c r="AK8" s="14" t="s">
        <v>19</v>
      </c>
      <c r="AN8" s="15" t="s">
        <v>20</v>
      </c>
      <c r="AR8" s="7"/>
      <c r="BS8" s="4" t="s">
        <v>5</v>
      </c>
    </row>
    <row r="9" customFormat="false" ht="14.4" hidden="false" customHeight="true" outlineLevel="0" collapsed="false">
      <c r="B9" s="7"/>
      <c r="AR9" s="7"/>
      <c r="BS9" s="4" t="s">
        <v>5</v>
      </c>
    </row>
    <row r="10" customFormat="false" ht="12" hidden="false" customHeight="true" outlineLevel="0" collapsed="false">
      <c r="B10" s="7"/>
      <c r="D10" s="14" t="s">
        <v>21</v>
      </c>
      <c r="AK10" s="14" t="s">
        <v>22</v>
      </c>
      <c r="AN10" s="15"/>
      <c r="AR10" s="7"/>
      <c r="BS10" s="4" t="s">
        <v>5</v>
      </c>
    </row>
    <row r="11" customFormat="false" ht="18.5" hidden="false" customHeight="true" outlineLevel="0" collapsed="false">
      <c r="B11" s="7"/>
      <c r="E11" s="15" t="s">
        <v>18</v>
      </c>
      <c r="AK11" s="14" t="s">
        <v>23</v>
      </c>
      <c r="AN11" s="15"/>
      <c r="AR11" s="7"/>
      <c r="BS11" s="4" t="s">
        <v>5</v>
      </c>
    </row>
    <row r="12" customFormat="false" ht="6.95" hidden="false" customHeight="true" outlineLevel="0" collapsed="false">
      <c r="B12" s="7"/>
      <c r="AR12" s="7"/>
      <c r="BS12" s="4" t="s">
        <v>5</v>
      </c>
    </row>
    <row r="13" customFormat="false" ht="12" hidden="false" customHeight="true" outlineLevel="0" collapsed="false">
      <c r="B13" s="7"/>
      <c r="D13" s="14" t="s">
        <v>24</v>
      </c>
      <c r="AK13" s="14" t="s">
        <v>22</v>
      </c>
      <c r="AN13" s="15"/>
      <c r="AR13" s="7"/>
      <c r="BS13" s="4" t="s">
        <v>5</v>
      </c>
    </row>
    <row r="14" customFormat="false" ht="12.8" hidden="false" customHeight="false" outlineLevel="0" collapsed="false">
      <c r="B14" s="7"/>
      <c r="E14" s="15" t="s">
        <v>18</v>
      </c>
      <c r="AK14" s="14" t="s">
        <v>23</v>
      </c>
      <c r="AN14" s="15"/>
      <c r="AR14" s="7"/>
      <c r="BS14" s="4" t="s">
        <v>5</v>
      </c>
    </row>
    <row r="15" customFormat="false" ht="6.95" hidden="false" customHeight="true" outlineLevel="0" collapsed="false">
      <c r="B15" s="7"/>
      <c r="AR15" s="7"/>
      <c r="BS15" s="4" t="s">
        <v>2</v>
      </c>
    </row>
    <row r="16" customFormat="false" ht="12" hidden="false" customHeight="true" outlineLevel="0" collapsed="false">
      <c r="B16" s="7"/>
      <c r="D16" s="14" t="s">
        <v>25</v>
      </c>
      <c r="AK16" s="14" t="s">
        <v>22</v>
      </c>
      <c r="AN16" s="15"/>
      <c r="AR16" s="7"/>
      <c r="BS16" s="4" t="s">
        <v>2</v>
      </c>
    </row>
    <row r="17" customFormat="false" ht="18.5" hidden="false" customHeight="true" outlineLevel="0" collapsed="false">
      <c r="B17" s="7"/>
      <c r="E17" s="15" t="s">
        <v>18</v>
      </c>
      <c r="AK17" s="14" t="s">
        <v>23</v>
      </c>
      <c r="AN17" s="15"/>
      <c r="AR17" s="7"/>
      <c r="BS17" s="4" t="s">
        <v>26</v>
      </c>
    </row>
    <row r="18" customFormat="false" ht="6.95" hidden="false" customHeight="true" outlineLevel="0" collapsed="false">
      <c r="B18" s="7"/>
      <c r="AR18" s="7"/>
      <c r="BS18" s="4" t="s">
        <v>5</v>
      </c>
    </row>
    <row r="19" customFormat="false" ht="12" hidden="false" customHeight="true" outlineLevel="0" collapsed="false">
      <c r="B19" s="7"/>
      <c r="D19" s="14" t="s">
        <v>27</v>
      </c>
      <c r="AK19" s="14" t="s">
        <v>22</v>
      </c>
      <c r="AN19" s="15"/>
      <c r="AR19" s="7"/>
      <c r="BS19" s="4" t="s">
        <v>5</v>
      </c>
    </row>
    <row r="20" customFormat="false" ht="18.5" hidden="false" customHeight="true" outlineLevel="0" collapsed="false">
      <c r="B20" s="7"/>
      <c r="E20" s="15" t="s">
        <v>18</v>
      </c>
      <c r="AK20" s="14" t="s">
        <v>23</v>
      </c>
      <c r="AN20" s="15"/>
      <c r="AR20" s="7"/>
      <c r="BS20" s="4" t="s">
        <v>2</v>
      </c>
    </row>
    <row r="21" customFormat="false" ht="6.95" hidden="false" customHeight="true" outlineLevel="0" collapsed="false">
      <c r="B21" s="7"/>
      <c r="AR21" s="7"/>
    </row>
    <row r="22" customFormat="false" ht="12" hidden="false" customHeight="true" outlineLevel="0" collapsed="false">
      <c r="B22" s="7"/>
      <c r="D22" s="14" t="s">
        <v>28</v>
      </c>
      <c r="AR22" s="7"/>
    </row>
    <row r="23" customFormat="false" ht="16.5" hidden="false" customHeight="true" outlineLevel="0" collapsed="false">
      <c r="B23" s="7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R23" s="7"/>
    </row>
    <row r="24" customFormat="false" ht="6.95" hidden="false" customHeight="true" outlineLevel="0" collapsed="false">
      <c r="B24" s="7"/>
      <c r="AR24" s="7"/>
    </row>
    <row r="25" customFormat="false" ht="6.95" hidden="false" customHeight="true" outlineLevel="0" collapsed="false">
      <c r="B25" s="7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R25" s="7"/>
    </row>
    <row r="26" s="22" customFormat="true" ht="25.9" hidden="false" customHeight="true" outlineLevel="0" collapsed="false">
      <c r="A26" s="17"/>
      <c r="B26" s="18"/>
      <c r="C26" s="17"/>
      <c r="D26" s="19" t="s">
        <v>29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1" t="n">
        <f aca="false">ROUND(AG94,2)</f>
        <v>0</v>
      </c>
      <c r="AL26" s="21"/>
      <c r="AM26" s="21"/>
      <c r="AN26" s="21"/>
      <c r="AO26" s="21"/>
      <c r="AP26" s="17"/>
      <c r="AQ26" s="17"/>
      <c r="AR26" s="18"/>
      <c r="BE26" s="17"/>
    </row>
    <row r="27" s="22" customFormat="true" ht="6.95" hidden="false" customHeight="true" outlineLevel="0" collapsed="false">
      <c r="A27" s="17"/>
      <c r="B27" s="18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8"/>
      <c r="BE27" s="17"/>
    </row>
    <row r="28" s="22" customFormat="true" ht="12.8" hidden="false" customHeight="false" outlineLevel="0" collapsed="false">
      <c r="A28" s="17"/>
      <c r="B28" s="18"/>
      <c r="C28" s="17"/>
      <c r="D28" s="17"/>
      <c r="E28" s="17"/>
      <c r="F28" s="17"/>
      <c r="G28" s="17"/>
      <c r="H28" s="17"/>
      <c r="I28" s="17"/>
      <c r="J28" s="17"/>
      <c r="K28" s="17"/>
      <c r="L28" s="23" t="s">
        <v>30</v>
      </c>
      <c r="M28" s="23"/>
      <c r="N28" s="23"/>
      <c r="O28" s="23"/>
      <c r="P28" s="23"/>
      <c r="Q28" s="17"/>
      <c r="R28" s="17"/>
      <c r="S28" s="17"/>
      <c r="T28" s="17"/>
      <c r="U28" s="17"/>
      <c r="V28" s="17"/>
      <c r="W28" s="23" t="s">
        <v>31</v>
      </c>
      <c r="X28" s="23"/>
      <c r="Y28" s="23"/>
      <c r="Z28" s="23"/>
      <c r="AA28" s="23"/>
      <c r="AB28" s="23"/>
      <c r="AC28" s="23"/>
      <c r="AD28" s="23"/>
      <c r="AE28" s="23"/>
      <c r="AF28" s="17"/>
      <c r="AG28" s="17"/>
      <c r="AH28" s="17"/>
      <c r="AI28" s="17"/>
      <c r="AJ28" s="17"/>
      <c r="AK28" s="23" t="s">
        <v>32</v>
      </c>
      <c r="AL28" s="23"/>
      <c r="AM28" s="23"/>
      <c r="AN28" s="23"/>
      <c r="AO28" s="23"/>
      <c r="AP28" s="17"/>
      <c r="AQ28" s="17"/>
      <c r="AR28" s="18"/>
      <c r="BE28" s="17"/>
    </row>
    <row r="29" s="24" customFormat="true" ht="14.4" hidden="false" customHeight="true" outlineLevel="0" collapsed="false">
      <c r="B29" s="25"/>
      <c r="D29" s="14" t="s">
        <v>33</v>
      </c>
      <c r="F29" s="14" t="s">
        <v>34</v>
      </c>
      <c r="L29" s="26" t="n">
        <v>0.21</v>
      </c>
      <c r="M29" s="26"/>
      <c r="N29" s="26"/>
      <c r="O29" s="26"/>
      <c r="P29" s="26"/>
      <c r="W29" s="27" t="n">
        <f aca="false">ROUND(AZ94, 2)</f>
        <v>0</v>
      </c>
      <c r="X29" s="27"/>
      <c r="Y29" s="27"/>
      <c r="Z29" s="27"/>
      <c r="AA29" s="27"/>
      <c r="AB29" s="27"/>
      <c r="AC29" s="27"/>
      <c r="AD29" s="27"/>
      <c r="AE29" s="27"/>
      <c r="AK29" s="27" t="n">
        <f aca="false">ROUND(AV94, 2)</f>
        <v>0</v>
      </c>
      <c r="AL29" s="27"/>
      <c r="AM29" s="27"/>
      <c r="AN29" s="27"/>
      <c r="AO29" s="27"/>
      <c r="AR29" s="25"/>
    </row>
    <row r="30" s="24" customFormat="true" ht="14.4" hidden="false" customHeight="true" outlineLevel="0" collapsed="false">
      <c r="B30" s="25"/>
      <c r="F30" s="14" t="s">
        <v>35</v>
      </c>
      <c r="L30" s="26" t="n">
        <v>0.12</v>
      </c>
      <c r="M30" s="26"/>
      <c r="N30" s="26"/>
      <c r="O30" s="26"/>
      <c r="P30" s="26"/>
      <c r="W30" s="27" t="n">
        <f aca="false">ROUND(BA94, 2)</f>
        <v>0</v>
      </c>
      <c r="X30" s="27"/>
      <c r="Y30" s="27"/>
      <c r="Z30" s="27"/>
      <c r="AA30" s="27"/>
      <c r="AB30" s="27"/>
      <c r="AC30" s="27"/>
      <c r="AD30" s="27"/>
      <c r="AE30" s="27"/>
      <c r="AK30" s="27" t="n">
        <f aca="false">ROUND(AW94, 2)</f>
        <v>0</v>
      </c>
      <c r="AL30" s="27"/>
      <c r="AM30" s="27"/>
      <c r="AN30" s="27"/>
      <c r="AO30" s="27"/>
      <c r="AR30" s="25"/>
    </row>
    <row r="31" s="24" customFormat="true" ht="14.4" hidden="true" customHeight="true" outlineLevel="0" collapsed="false">
      <c r="B31" s="25"/>
      <c r="F31" s="14" t="s">
        <v>36</v>
      </c>
      <c r="L31" s="26" t="n">
        <v>0.21</v>
      </c>
      <c r="M31" s="26"/>
      <c r="N31" s="26"/>
      <c r="O31" s="26"/>
      <c r="P31" s="26"/>
      <c r="W31" s="27" t="n">
        <f aca="false">ROUND(BB94, 2)</f>
        <v>0</v>
      </c>
      <c r="X31" s="27"/>
      <c r="Y31" s="27"/>
      <c r="Z31" s="27"/>
      <c r="AA31" s="27"/>
      <c r="AB31" s="27"/>
      <c r="AC31" s="27"/>
      <c r="AD31" s="27"/>
      <c r="AE31" s="27"/>
      <c r="AK31" s="27" t="n">
        <v>0</v>
      </c>
      <c r="AL31" s="27"/>
      <c r="AM31" s="27"/>
      <c r="AN31" s="27"/>
      <c r="AO31" s="27"/>
      <c r="AR31" s="25"/>
    </row>
    <row r="32" s="24" customFormat="true" ht="14.4" hidden="true" customHeight="true" outlineLevel="0" collapsed="false">
      <c r="B32" s="25"/>
      <c r="F32" s="14" t="s">
        <v>37</v>
      </c>
      <c r="L32" s="26" t="n">
        <v>0.12</v>
      </c>
      <c r="M32" s="26"/>
      <c r="N32" s="26"/>
      <c r="O32" s="26"/>
      <c r="P32" s="26"/>
      <c r="W32" s="27" t="n">
        <f aca="false">ROUND(BC94, 2)</f>
        <v>0</v>
      </c>
      <c r="X32" s="27"/>
      <c r="Y32" s="27"/>
      <c r="Z32" s="27"/>
      <c r="AA32" s="27"/>
      <c r="AB32" s="27"/>
      <c r="AC32" s="27"/>
      <c r="AD32" s="27"/>
      <c r="AE32" s="27"/>
      <c r="AK32" s="27" t="n">
        <v>0</v>
      </c>
      <c r="AL32" s="27"/>
      <c r="AM32" s="27"/>
      <c r="AN32" s="27"/>
      <c r="AO32" s="27"/>
      <c r="AR32" s="25"/>
    </row>
    <row r="33" s="24" customFormat="true" ht="14.4" hidden="true" customHeight="true" outlineLevel="0" collapsed="false">
      <c r="B33" s="25"/>
      <c r="F33" s="14" t="s">
        <v>38</v>
      </c>
      <c r="L33" s="26" t="n">
        <v>0</v>
      </c>
      <c r="M33" s="26"/>
      <c r="N33" s="26"/>
      <c r="O33" s="26"/>
      <c r="P33" s="26"/>
      <c r="W33" s="27" t="n">
        <f aca="false">ROUND(BD94, 2)</f>
        <v>0</v>
      </c>
      <c r="X33" s="27"/>
      <c r="Y33" s="27"/>
      <c r="Z33" s="27"/>
      <c r="AA33" s="27"/>
      <c r="AB33" s="27"/>
      <c r="AC33" s="27"/>
      <c r="AD33" s="27"/>
      <c r="AE33" s="27"/>
      <c r="AK33" s="27" t="n">
        <v>0</v>
      </c>
      <c r="AL33" s="27"/>
      <c r="AM33" s="27"/>
      <c r="AN33" s="27"/>
      <c r="AO33" s="27"/>
      <c r="AR33" s="25"/>
    </row>
    <row r="34" s="22" customFormat="true" ht="6.95" hidden="false" customHeight="true" outlineLevel="0" collapsed="false">
      <c r="A34" s="17"/>
      <c r="B34" s="18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8"/>
      <c r="BE34" s="17"/>
    </row>
    <row r="35" s="22" customFormat="true" ht="25.9" hidden="false" customHeight="true" outlineLevel="0" collapsed="false">
      <c r="A35" s="17"/>
      <c r="B35" s="18"/>
      <c r="C35" s="28"/>
      <c r="D35" s="29" t="s">
        <v>39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 t="s">
        <v>40</v>
      </c>
      <c r="U35" s="30"/>
      <c r="V35" s="30"/>
      <c r="W35" s="30"/>
      <c r="X35" s="32" t="s">
        <v>41</v>
      </c>
      <c r="Y35" s="32"/>
      <c r="Z35" s="32"/>
      <c r="AA35" s="32"/>
      <c r="AB35" s="32"/>
      <c r="AC35" s="30"/>
      <c r="AD35" s="30"/>
      <c r="AE35" s="30"/>
      <c r="AF35" s="30"/>
      <c r="AG35" s="30"/>
      <c r="AH35" s="30"/>
      <c r="AI35" s="30"/>
      <c r="AJ35" s="30"/>
      <c r="AK35" s="33" t="n">
        <f aca="false">SUM(AK26:AK33)</f>
        <v>0</v>
      </c>
      <c r="AL35" s="33"/>
      <c r="AM35" s="33"/>
      <c r="AN35" s="33"/>
      <c r="AO35" s="33"/>
      <c r="AP35" s="28"/>
      <c r="AQ35" s="28"/>
      <c r="AR35" s="18"/>
      <c r="BE35" s="17"/>
    </row>
    <row r="36" s="22" customFormat="true" ht="6.95" hidden="false" customHeight="true" outlineLevel="0" collapsed="false">
      <c r="A36" s="17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8"/>
      <c r="BE36" s="17"/>
    </row>
    <row r="37" s="22" customFormat="true" ht="14.4" hidden="false" customHeight="true" outlineLevel="0" collapsed="false">
      <c r="A37" s="17"/>
      <c r="B37" s="1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8"/>
      <c r="BE37" s="17"/>
    </row>
    <row r="38" customFormat="false" ht="14.4" hidden="false" customHeight="true" outlineLevel="0" collapsed="false">
      <c r="B38" s="7"/>
      <c r="AR38" s="7"/>
    </row>
    <row r="39" customFormat="false" ht="14.4" hidden="false" customHeight="true" outlineLevel="0" collapsed="false">
      <c r="B39" s="7"/>
      <c r="AR39" s="7"/>
    </row>
    <row r="40" customFormat="false" ht="14.4" hidden="false" customHeight="true" outlineLevel="0" collapsed="false">
      <c r="B40" s="7"/>
      <c r="AR40" s="7"/>
    </row>
    <row r="41" customFormat="false" ht="14.4" hidden="false" customHeight="true" outlineLevel="0" collapsed="false">
      <c r="B41" s="7"/>
      <c r="AR41" s="7"/>
    </row>
    <row r="42" customFormat="false" ht="14.4" hidden="false" customHeight="true" outlineLevel="0" collapsed="false">
      <c r="B42" s="7"/>
      <c r="AR42" s="7"/>
    </row>
    <row r="43" customFormat="false" ht="14.4" hidden="false" customHeight="true" outlineLevel="0" collapsed="false">
      <c r="B43" s="7"/>
      <c r="AR43" s="7"/>
    </row>
    <row r="44" customFormat="false" ht="14.4" hidden="false" customHeight="true" outlineLevel="0" collapsed="false">
      <c r="B44" s="7"/>
      <c r="AR44" s="7"/>
    </row>
    <row r="45" customFormat="false" ht="14.4" hidden="false" customHeight="true" outlineLevel="0" collapsed="false">
      <c r="B45" s="7"/>
      <c r="AR45" s="7"/>
    </row>
    <row r="46" customFormat="false" ht="14.4" hidden="false" customHeight="true" outlineLevel="0" collapsed="false">
      <c r="B46" s="7"/>
      <c r="AR46" s="7"/>
    </row>
    <row r="47" customFormat="false" ht="14.4" hidden="false" customHeight="true" outlineLevel="0" collapsed="false">
      <c r="B47" s="7"/>
      <c r="AR47" s="7"/>
    </row>
    <row r="48" customFormat="false" ht="14.4" hidden="false" customHeight="true" outlineLevel="0" collapsed="false">
      <c r="B48" s="7"/>
      <c r="AR48" s="7"/>
    </row>
    <row r="49" s="22" customFormat="true" ht="14.4" hidden="false" customHeight="true" outlineLevel="0" collapsed="false">
      <c r="B49" s="34"/>
      <c r="D49" s="35" t="s">
        <v>42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43</v>
      </c>
      <c r="AI49" s="36"/>
      <c r="AJ49" s="36"/>
      <c r="AK49" s="36"/>
      <c r="AL49" s="36"/>
      <c r="AM49" s="36"/>
      <c r="AN49" s="36"/>
      <c r="AO49" s="36"/>
      <c r="AR49" s="34"/>
    </row>
    <row r="50" customFormat="false" ht="12.8" hidden="false" customHeight="false" outlineLevel="0" collapsed="false">
      <c r="B50" s="7"/>
      <c r="AR50" s="7"/>
    </row>
    <row r="51" customFormat="false" ht="12.8" hidden="false" customHeight="false" outlineLevel="0" collapsed="false">
      <c r="B51" s="7"/>
      <c r="AR51" s="7"/>
    </row>
    <row r="52" customFormat="false" ht="12.8" hidden="false" customHeight="false" outlineLevel="0" collapsed="false">
      <c r="B52" s="7"/>
      <c r="AR52" s="7"/>
    </row>
    <row r="53" customFormat="false" ht="12.8" hidden="false" customHeight="false" outlineLevel="0" collapsed="false">
      <c r="B53" s="7"/>
      <c r="AR53" s="7"/>
    </row>
    <row r="54" customFormat="false" ht="12.8" hidden="false" customHeight="false" outlineLevel="0" collapsed="false">
      <c r="B54" s="7"/>
      <c r="AR54" s="7"/>
    </row>
    <row r="55" customFormat="false" ht="12.8" hidden="false" customHeight="false" outlineLevel="0" collapsed="false">
      <c r="B55" s="7"/>
      <c r="AR55" s="7"/>
    </row>
    <row r="56" customFormat="false" ht="12.8" hidden="false" customHeight="false" outlineLevel="0" collapsed="false">
      <c r="B56" s="7"/>
      <c r="AR56" s="7"/>
    </row>
    <row r="57" customFormat="false" ht="12.8" hidden="false" customHeight="false" outlineLevel="0" collapsed="false">
      <c r="B57" s="7"/>
      <c r="AR57" s="7"/>
    </row>
    <row r="58" customFormat="false" ht="12.8" hidden="false" customHeight="false" outlineLevel="0" collapsed="false">
      <c r="B58" s="7"/>
      <c r="AR58" s="7"/>
    </row>
    <row r="59" customFormat="false" ht="12.8" hidden="false" customHeight="false" outlineLevel="0" collapsed="false">
      <c r="B59" s="7"/>
      <c r="AR59" s="7"/>
    </row>
    <row r="60" s="22" customFormat="true" ht="12.8" hidden="false" customHeight="false" outlineLevel="0" collapsed="false">
      <c r="A60" s="17"/>
      <c r="B60" s="18"/>
      <c r="C60" s="17"/>
      <c r="D60" s="37" t="s">
        <v>44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37" t="s">
        <v>45</v>
      </c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37" t="s">
        <v>44</v>
      </c>
      <c r="AI60" s="20"/>
      <c r="AJ60" s="20"/>
      <c r="AK60" s="20"/>
      <c r="AL60" s="20"/>
      <c r="AM60" s="37" t="s">
        <v>45</v>
      </c>
      <c r="AN60" s="20"/>
      <c r="AO60" s="20"/>
      <c r="AP60" s="17"/>
      <c r="AQ60" s="17"/>
      <c r="AR60" s="18"/>
      <c r="BE60" s="17"/>
    </row>
    <row r="61" customFormat="false" ht="12.8" hidden="false" customHeight="false" outlineLevel="0" collapsed="false">
      <c r="B61" s="7"/>
      <c r="AR61" s="7"/>
    </row>
    <row r="62" customFormat="false" ht="12.8" hidden="false" customHeight="false" outlineLevel="0" collapsed="false">
      <c r="B62" s="7"/>
      <c r="AR62" s="7"/>
    </row>
    <row r="63" customFormat="false" ht="12.8" hidden="false" customHeight="false" outlineLevel="0" collapsed="false">
      <c r="B63" s="7"/>
      <c r="AR63" s="7"/>
    </row>
    <row r="64" s="22" customFormat="true" ht="12.8" hidden="false" customHeight="false" outlineLevel="0" collapsed="false">
      <c r="A64" s="17"/>
      <c r="B64" s="18"/>
      <c r="C64" s="17"/>
      <c r="D64" s="35" t="s">
        <v>46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5" t="s">
        <v>47</v>
      </c>
      <c r="AI64" s="38"/>
      <c r="AJ64" s="38"/>
      <c r="AK64" s="38"/>
      <c r="AL64" s="38"/>
      <c r="AM64" s="38"/>
      <c r="AN64" s="38"/>
      <c r="AO64" s="38"/>
      <c r="AP64" s="17"/>
      <c r="AQ64" s="17"/>
      <c r="AR64" s="18"/>
      <c r="BE64" s="17"/>
    </row>
    <row r="65" customFormat="false" ht="12.8" hidden="false" customHeight="false" outlineLevel="0" collapsed="false">
      <c r="B65" s="7"/>
      <c r="AR65" s="7"/>
    </row>
    <row r="66" customFormat="false" ht="12.8" hidden="false" customHeight="false" outlineLevel="0" collapsed="false">
      <c r="B66" s="7"/>
      <c r="AR66" s="7"/>
    </row>
    <row r="67" customFormat="false" ht="12.8" hidden="false" customHeight="false" outlineLevel="0" collapsed="false">
      <c r="B67" s="7"/>
      <c r="AR67" s="7"/>
    </row>
    <row r="68" customFormat="false" ht="12.8" hidden="false" customHeight="false" outlineLevel="0" collapsed="false">
      <c r="B68" s="7"/>
      <c r="AR68" s="7"/>
    </row>
    <row r="69" customFormat="false" ht="12.8" hidden="false" customHeight="false" outlineLevel="0" collapsed="false">
      <c r="B69" s="7"/>
      <c r="AR69" s="7"/>
    </row>
    <row r="70" customFormat="false" ht="12.8" hidden="false" customHeight="false" outlineLevel="0" collapsed="false">
      <c r="B70" s="7"/>
      <c r="AR70" s="7"/>
    </row>
    <row r="71" customFormat="false" ht="12.8" hidden="false" customHeight="false" outlineLevel="0" collapsed="false">
      <c r="B71" s="7"/>
      <c r="AR71" s="7"/>
    </row>
    <row r="72" customFormat="false" ht="12.8" hidden="false" customHeight="false" outlineLevel="0" collapsed="false">
      <c r="B72" s="7"/>
      <c r="AR72" s="7"/>
    </row>
    <row r="73" customFormat="false" ht="12.8" hidden="false" customHeight="false" outlineLevel="0" collapsed="false">
      <c r="B73" s="7"/>
      <c r="AR73" s="7"/>
    </row>
    <row r="74" customFormat="false" ht="12.8" hidden="false" customHeight="false" outlineLevel="0" collapsed="false">
      <c r="B74" s="7"/>
      <c r="AR74" s="7"/>
    </row>
    <row r="75" s="22" customFormat="true" ht="12.8" hidden="false" customHeight="false" outlineLevel="0" collapsed="false">
      <c r="A75" s="17"/>
      <c r="B75" s="18"/>
      <c r="C75" s="17"/>
      <c r="D75" s="37" t="s">
        <v>44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37" t="s">
        <v>45</v>
      </c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37" t="s">
        <v>44</v>
      </c>
      <c r="AI75" s="20"/>
      <c r="AJ75" s="20"/>
      <c r="AK75" s="20"/>
      <c r="AL75" s="20"/>
      <c r="AM75" s="37" t="s">
        <v>45</v>
      </c>
      <c r="AN75" s="20"/>
      <c r="AO75" s="20"/>
      <c r="AP75" s="17"/>
      <c r="AQ75" s="17"/>
      <c r="AR75" s="18"/>
      <c r="BE75" s="17"/>
    </row>
    <row r="76" s="22" customFormat="true" ht="12.8" hidden="false" customHeight="false" outlineLevel="0" collapsed="false">
      <c r="A76" s="17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8"/>
      <c r="BE76" s="17"/>
    </row>
    <row r="77" s="22" customFormat="true" ht="6.95" hidden="false" customHeight="true" outlineLevel="0" collapsed="false">
      <c r="A77" s="17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18"/>
      <c r="BE77" s="17"/>
    </row>
    <row r="81" s="22" customFormat="true" ht="6.95" hidden="false" customHeight="true" outlineLevel="0" collapsed="false">
      <c r="A81" s="17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18"/>
      <c r="BE81" s="17"/>
    </row>
    <row r="82" s="22" customFormat="true" ht="24.95" hidden="false" customHeight="true" outlineLevel="0" collapsed="false">
      <c r="A82" s="17"/>
      <c r="B82" s="18"/>
      <c r="C82" s="8" t="s">
        <v>48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8"/>
      <c r="BE82" s="17"/>
    </row>
    <row r="83" s="22" customFormat="true" ht="6.95" hidden="false" customHeight="true" outlineLevel="0" collapsed="false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8"/>
      <c r="BE83" s="17"/>
    </row>
    <row r="84" s="43" customFormat="true" ht="12" hidden="false" customHeight="true" outlineLevel="0" collapsed="false">
      <c r="B84" s="44"/>
      <c r="C84" s="14" t="s">
        <v>11</v>
      </c>
      <c r="L84" s="43" t="str">
        <f aca="false">K5</f>
        <v>IMPORT</v>
      </c>
      <c r="AR84" s="44"/>
    </row>
    <row r="85" s="45" customFormat="true" ht="36.95" hidden="false" customHeight="true" outlineLevel="0" collapsed="false">
      <c r="B85" s="46"/>
      <c r="C85" s="47" t="s">
        <v>13</v>
      </c>
      <c r="L85" s="48" t="str">
        <f aca="false">K6</f>
        <v>23_074_1000 - Prodloužení vodovodu v ulici Sportovní v Chrastavě</v>
      </c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R85" s="46"/>
    </row>
    <row r="86" s="22" customFormat="true" ht="6.95" hidden="false" customHeight="true" outlineLevel="0" collapsed="false">
      <c r="A86" s="17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8"/>
      <c r="BE86" s="17"/>
    </row>
    <row r="87" s="22" customFormat="true" ht="12" hidden="false" customHeight="true" outlineLevel="0" collapsed="false">
      <c r="A87" s="17"/>
      <c r="B87" s="18"/>
      <c r="C87" s="14" t="s">
        <v>17</v>
      </c>
      <c r="D87" s="17"/>
      <c r="E87" s="17"/>
      <c r="F87" s="17"/>
      <c r="G87" s="17"/>
      <c r="H87" s="17"/>
      <c r="I87" s="17"/>
      <c r="J87" s="17"/>
      <c r="K87" s="17"/>
      <c r="L87" s="49" t="str">
        <f aca="false">IF(K8="","",K8)</f>
        <v> 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4" t="s">
        <v>19</v>
      </c>
      <c r="AJ87" s="17"/>
      <c r="AK87" s="17"/>
      <c r="AL87" s="17"/>
      <c r="AM87" s="50" t="str">
        <f aca="false">IF(AN8= "","",AN8)</f>
        <v>18. 9. 2024</v>
      </c>
      <c r="AN87" s="50"/>
      <c r="AO87" s="17"/>
      <c r="AP87" s="17"/>
      <c r="AQ87" s="17"/>
      <c r="AR87" s="18"/>
      <c r="BE87" s="17"/>
    </row>
    <row r="88" s="22" customFormat="true" ht="6.95" hidden="false" customHeight="true" outlineLevel="0" collapsed="false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8"/>
      <c r="BE88" s="17"/>
    </row>
    <row r="89" s="22" customFormat="true" ht="15.15" hidden="false" customHeight="true" outlineLevel="0" collapsed="false">
      <c r="A89" s="17"/>
      <c r="B89" s="18"/>
      <c r="C89" s="14" t="s">
        <v>21</v>
      </c>
      <c r="D89" s="17"/>
      <c r="E89" s="17"/>
      <c r="F89" s="17"/>
      <c r="G89" s="17"/>
      <c r="H89" s="17"/>
      <c r="I89" s="17"/>
      <c r="J89" s="17"/>
      <c r="K89" s="17"/>
      <c r="L89" s="43" t="str">
        <f aca="false">IF(E11= "","",E11)</f>
        <v> 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4" t="s">
        <v>25</v>
      </c>
      <c r="AJ89" s="17"/>
      <c r="AK89" s="17"/>
      <c r="AL89" s="17"/>
      <c r="AM89" s="51" t="str">
        <f aca="false">IF(E17="","",E17)</f>
        <v> </v>
      </c>
      <c r="AN89" s="51"/>
      <c r="AO89" s="51"/>
      <c r="AP89" s="51"/>
      <c r="AQ89" s="17"/>
      <c r="AR89" s="18"/>
      <c r="AS89" s="52" t="s">
        <v>49</v>
      </c>
      <c r="AT89" s="5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17"/>
    </row>
    <row r="90" s="22" customFormat="true" ht="15.15" hidden="false" customHeight="true" outlineLevel="0" collapsed="false">
      <c r="A90" s="17"/>
      <c r="B90" s="18"/>
      <c r="C90" s="14" t="s">
        <v>24</v>
      </c>
      <c r="D90" s="17"/>
      <c r="E90" s="17"/>
      <c r="F90" s="17"/>
      <c r="G90" s="17"/>
      <c r="H90" s="17"/>
      <c r="I90" s="17"/>
      <c r="J90" s="17"/>
      <c r="K90" s="17"/>
      <c r="L90" s="43" t="str">
        <f aca="false">IF(E14="","",E14)</f>
        <v> 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4" t="s">
        <v>27</v>
      </c>
      <c r="AJ90" s="17"/>
      <c r="AK90" s="17"/>
      <c r="AL90" s="17"/>
      <c r="AM90" s="51" t="str">
        <f aca="false">IF(E20="","",E20)</f>
        <v> </v>
      </c>
      <c r="AN90" s="51"/>
      <c r="AO90" s="51"/>
      <c r="AP90" s="51"/>
      <c r="AQ90" s="17"/>
      <c r="AR90" s="18"/>
      <c r="AS90" s="52"/>
      <c r="AT90" s="52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17"/>
    </row>
    <row r="91" s="22" customFormat="true" ht="10.8" hidden="false" customHeight="true" outlineLevel="0" collapsed="false">
      <c r="A91" s="17"/>
      <c r="B91" s="18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8"/>
      <c r="AS91" s="52"/>
      <c r="AT91" s="52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17"/>
    </row>
    <row r="92" s="22" customFormat="true" ht="29.3" hidden="false" customHeight="true" outlineLevel="0" collapsed="false">
      <c r="A92" s="17"/>
      <c r="B92" s="18"/>
      <c r="C92" s="57" t="s">
        <v>50</v>
      </c>
      <c r="D92" s="57"/>
      <c r="E92" s="57"/>
      <c r="F92" s="57"/>
      <c r="G92" s="57"/>
      <c r="H92" s="58"/>
      <c r="I92" s="59" t="s">
        <v>51</v>
      </c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0" t="s">
        <v>52</v>
      </c>
      <c r="AH92" s="60"/>
      <c r="AI92" s="60"/>
      <c r="AJ92" s="60"/>
      <c r="AK92" s="60"/>
      <c r="AL92" s="60"/>
      <c r="AM92" s="60"/>
      <c r="AN92" s="61" t="s">
        <v>53</v>
      </c>
      <c r="AO92" s="61"/>
      <c r="AP92" s="61"/>
      <c r="AQ92" s="62" t="s">
        <v>54</v>
      </c>
      <c r="AR92" s="18"/>
      <c r="AS92" s="63" t="s">
        <v>55</v>
      </c>
      <c r="AT92" s="64" t="s">
        <v>56</v>
      </c>
      <c r="AU92" s="64" t="s">
        <v>57</v>
      </c>
      <c r="AV92" s="64" t="s">
        <v>58</v>
      </c>
      <c r="AW92" s="64" t="s">
        <v>59</v>
      </c>
      <c r="AX92" s="64" t="s">
        <v>60</v>
      </c>
      <c r="AY92" s="64" t="s">
        <v>61</v>
      </c>
      <c r="AZ92" s="64" t="s">
        <v>62</v>
      </c>
      <c r="BA92" s="64" t="s">
        <v>63</v>
      </c>
      <c r="BB92" s="64" t="s">
        <v>64</v>
      </c>
      <c r="BC92" s="64" t="s">
        <v>65</v>
      </c>
      <c r="BD92" s="65" t="s">
        <v>66</v>
      </c>
      <c r="BE92" s="17"/>
    </row>
    <row r="93" s="22" customFormat="true" ht="10.8" hidden="false" customHeight="true" outlineLevel="0" collapsed="false">
      <c r="A93" s="17"/>
      <c r="B93" s="18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17"/>
    </row>
    <row r="94" s="69" customFormat="true" ht="32.4" hidden="false" customHeight="true" outlineLevel="0" collapsed="false">
      <c r="B94" s="70"/>
      <c r="C94" s="71" t="s">
        <v>67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3" t="n">
        <f aca="false">ROUND(AG95,2)</f>
        <v>0</v>
      </c>
      <c r="AH94" s="73"/>
      <c r="AI94" s="73"/>
      <c r="AJ94" s="73"/>
      <c r="AK94" s="73"/>
      <c r="AL94" s="73"/>
      <c r="AM94" s="73"/>
      <c r="AN94" s="74" t="n">
        <f aca="false">SUM(AG94,AT94)</f>
        <v>0</v>
      </c>
      <c r="AO94" s="74"/>
      <c r="AP94" s="74"/>
      <c r="AQ94" s="75"/>
      <c r="AR94" s="70"/>
      <c r="AS94" s="76" t="n">
        <f aca="false">ROUND(AS95,2)</f>
        <v>0</v>
      </c>
      <c r="AT94" s="77" t="n">
        <f aca="false">ROUND(SUM(AV94:AW94),2)</f>
        <v>0</v>
      </c>
      <c r="AU94" s="78" t="n">
        <f aca="false">ROUND(AU95,5)</f>
        <v>1692.85946</v>
      </c>
      <c r="AV94" s="77" t="n">
        <f aca="false">ROUND(AZ94*L29,2)</f>
        <v>0</v>
      </c>
      <c r="AW94" s="77" t="n">
        <f aca="false">ROUND(BA94*L30,2)</f>
        <v>0</v>
      </c>
      <c r="AX94" s="77" t="n">
        <f aca="false">ROUND(BB94*L29,2)</f>
        <v>0</v>
      </c>
      <c r="AY94" s="77" t="n">
        <f aca="false">ROUND(BC94*L30,2)</f>
        <v>0</v>
      </c>
      <c r="AZ94" s="77" t="n">
        <f aca="false">ROUND(AZ95,2)</f>
        <v>0</v>
      </c>
      <c r="BA94" s="77" t="n">
        <f aca="false">ROUND(BA95,2)</f>
        <v>0</v>
      </c>
      <c r="BB94" s="77" t="n">
        <f aca="false">ROUND(BB95,2)</f>
        <v>0</v>
      </c>
      <c r="BC94" s="77" t="n">
        <f aca="false">ROUND(BC95,2)</f>
        <v>0</v>
      </c>
      <c r="BD94" s="79" t="n">
        <f aca="false">ROUND(BD95,2)</f>
        <v>0</v>
      </c>
      <c r="BS94" s="80" t="s">
        <v>68</v>
      </c>
      <c r="BT94" s="80" t="s">
        <v>69</v>
      </c>
      <c r="BU94" s="81" t="s">
        <v>70</v>
      </c>
      <c r="BV94" s="80" t="s">
        <v>12</v>
      </c>
      <c r="BW94" s="80" t="s">
        <v>3</v>
      </c>
      <c r="BX94" s="80" t="s">
        <v>71</v>
      </c>
      <c r="CL94" s="80"/>
    </row>
    <row r="95" s="93" customFormat="true" ht="24.75" hidden="false" customHeight="true" outlineLevel="0" collapsed="false">
      <c r="A95" s="82" t="s">
        <v>72</v>
      </c>
      <c r="B95" s="83"/>
      <c r="C95" s="84"/>
      <c r="D95" s="85" t="s">
        <v>73</v>
      </c>
      <c r="E95" s="85"/>
      <c r="F95" s="85"/>
      <c r="G95" s="85"/>
      <c r="H95" s="85"/>
      <c r="I95" s="86"/>
      <c r="J95" s="85" t="s">
        <v>74</v>
      </c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7" t="n">
        <f aca="false">'23_074_1000 - Prodloužení...'!J30</f>
        <v>0</v>
      </c>
      <c r="AH95" s="87"/>
      <c r="AI95" s="87"/>
      <c r="AJ95" s="87"/>
      <c r="AK95" s="87"/>
      <c r="AL95" s="87"/>
      <c r="AM95" s="87"/>
      <c r="AN95" s="87" t="n">
        <f aca="false">SUM(AG95,AT95)</f>
        <v>0</v>
      </c>
      <c r="AO95" s="87"/>
      <c r="AP95" s="87"/>
      <c r="AQ95" s="88" t="s">
        <v>75</v>
      </c>
      <c r="AR95" s="83"/>
      <c r="AS95" s="89" t="n">
        <v>0</v>
      </c>
      <c r="AT95" s="90" t="n">
        <f aca="false">ROUND(SUM(AV95:AW95),2)</f>
        <v>0</v>
      </c>
      <c r="AU95" s="91" t="n">
        <f aca="false">'23_074_1000 - Prodloužení...'!P127</f>
        <v>1692.859455</v>
      </c>
      <c r="AV95" s="90" t="n">
        <f aca="false">'23_074_1000 - Prodloužení...'!J33</f>
        <v>0</v>
      </c>
      <c r="AW95" s="90" t="n">
        <f aca="false">'23_074_1000 - Prodloužení...'!J34</f>
        <v>0</v>
      </c>
      <c r="AX95" s="90" t="n">
        <f aca="false">'23_074_1000 - Prodloužení...'!J35</f>
        <v>0</v>
      </c>
      <c r="AY95" s="90" t="n">
        <f aca="false">'23_074_1000 - Prodloužení...'!J36</f>
        <v>0</v>
      </c>
      <c r="AZ95" s="90" t="n">
        <f aca="false">'23_074_1000 - Prodloužení...'!F33</f>
        <v>0</v>
      </c>
      <c r="BA95" s="90" t="n">
        <f aca="false">'23_074_1000 - Prodloužení...'!F34</f>
        <v>0</v>
      </c>
      <c r="BB95" s="90" t="n">
        <f aca="false">'23_074_1000 - Prodloužení...'!F35</f>
        <v>0</v>
      </c>
      <c r="BC95" s="90" t="n">
        <f aca="false">'23_074_1000 - Prodloužení...'!F36</f>
        <v>0</v>
      </c>
      <c r="BD95" s="92" t="n">
        <f aca="false">'23_074_1000 - Prodloužení...'!F37</f>
        <v>0</v>
      </c>
      <c r="BT95" s="94" t="s">
        <v>76</v>
      </c>
      <c r="BV95" s="94" t="s">
        <v>12</v>
      </c>
      <c r="BW95" s="94" t="s">
        <v>77</v>
      </c>
      <c r="BX95" s="94" t="s">
        <v>3</v>
      </c>
      <c r="CL95" s="94"/>
      <c r="CM95" s="94" t="s">
        <v>78</v>
      </c>
    </row>
    <row r="96" s="22" customFormat="true" ht="30" hidden="false" customHeight="true" outlineLevel="0" collapsed="false">
      <c r="A96" s="17"/>
      <c r="B96" s="18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8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</row>
    <row r="97" s="22" customFormat="true" ht="6.95" hidden="false" customHeight="true" outlineLevel="0" collapsed="false">
      <c r="A97" s="17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18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</row>
  </sheetData>
  <mergeCells count="40">
    <mergeCell ref="AR2:BE2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</mergeCells>
  <hyperlinks>
    <hyperlink ref="A95" location="'23_074_1000 - Prodloužení...'!C2" display="/"/>
  </hyperlink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BM2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59" activeCellId="0" sqref="J259"/>
    </sheetView>
  </sheetViews>
  <sheetFormatPr defaultColWidth="8.5078125" defaultRowHeight="12.8" zeroHeight="false" outlineLevelRow="0" outlineLevelCol="0"/>
  <cols>
    <col collapsed="false" customWidth="true" hidden="false" outlineLevel="0" max="1" min="1" style="1" width="8.34"/>
    <col collapsed="false" customWidth="true" hidden="false" outlineLevel="0" max="2" min="2" style="1" width="1.17"/>
    <col collapsed="false" customWidth="true" hidden="false" outlineLevel="0" max="3" min="3" style="1" width="4.16"/>
    <col collapsed="false" customWidth="true" hidden="false" outlineLevel="0" max="4" min="4" style="1" width="4.34"/>
    <col collapsed="false" customWidth="true" hidden="false" outlineLevel="0" max="5" min="5" style="1" width="17.15"/>
    <col collapsed="false" customWidth="true" hidden="false" outlineLevel="0" max="6" min="6" style="1" width="50.83"/>
    <col collapsed="false" customWidth="true" hidden="false" outlineLevel="0" max="7" min="7" style="1" width="7.5"/>
    <col collapsed="false" customWidth="true" hidden="false" outlineLevel="0" max="8" min="8" style="1" width="14"/>
    <col collapsed="false" customWidth="true" hidden="false" outlineLevel="0" max="9" min="9" style="1" width="15.83"/>
    <col collapsed="false" customWidth="true" hidden="false" outlineLevel="0" max="11" min="10" style="1" width="22.34"/>
    <col collapsed="false" customWidth="true" hidden="false" outlineLevel="0" max="12" min="12" style="1" width="9.34"/>
    <col collapsed="false" customWidth="true" hidden="true" outlineLevel="0" max="13" min="13" style="1" width="10.83"/>
    <col collapsed="false" customWidth="true" hidden="true" outlineLevel="0" max="14" min="14" style="1" width="9.34"/>
    <col collapsed="false" customWidth="true" hidden="true" outlineLevel="0" max="20" min="15" style="1" width="14.16"/>
    <col collapsed="false" customWidth="true" hidden="true" outlineLevel="0" max="21" min="21" style="1" width="16.34"/>
    <col collapsed="false" customWidth="true" hidden="false" outlineLevel="0" max="22" min="22" style="1" width="12.34"/>
    <col collapsed="false" customWidth="true" hidden="false" outlineLevel="0" max="23" min="23" style="1" width="16.34"/>
    <col collapsed="false" customWidth="true" hidden="false" outlineLevel="0" max="24" min="24" style="1" width="12.34"/>
    <col collapsed="false" customWidth="true" hidden="false" outlineLevel="0" max="25" min="25" style="1" width="15"/>
    <col collapsed="false" customWidth="true" hidden="false" outlineLevel="0" max="26" min="26" style="1" width="11"/>
    <col collapsed="false" customWidth="true" hidden="false" outlineLevel="0" max="27" min="27" style="1" width="15"/>
    <col collapsed="false" customWidth="true" hidden="false" outlineLevel="0" max="28" min="28" style="1" width="16.34"/>
    <col collapsed="false" customWidth="true" hidden="false" outlineLevel="0" max="29" min="29" style="1" width="11"/>
    <col collapsed="false" customWidth="true" hidden="false" outlineLevel="0" max="30" min="30" style="1" width="15"/>
    <col collapsed="false" customWidth="true" hidden="false" outlineLevel="0" max="31" min="31" style="1" width="16.34"/>
    <col collapsed="false" customWidth="true" hidden="true" outlineLevel="0" max="65" min="44" style="1" width="9.34"/>
  </cols>
  <sheetData>
    <row r="2" customFormat="false" ht="36.95" hidden="false" customHeight="true" outlineLevel="0" collapsed="false">
      <c r="L2" s="3" t="s">
        <v>4</v>
      </c>
      <c r="M2" s="3"/>
      <c r="N2" s="3"/>
      <c r="O2" s="3"/>
      <c r="P2" s="3"/>
      <c r="Q2" s="3"/>
      <c r="R2" s="3"/>
      <c r="S2" s="3"/>
      <c r="T2" s="3"/>
      <c r="U2" s="3"/>
      <c r="V2" s="3"/>
      <c r="AT2" s="4" t="s">
        <v>77</v>
      </c>
    </row>
    <row r="3" customFormat="false" ht="6.9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AT3" s="4" t="s">
        <v>78</v>
      </c>
    </row>
    <row r="4" customFormat="false" ht="24.95" hidden="false" customHeight="true" outlineLevel="0" collapsed="false">
      <c r="B4" s="7"/>
      <c r="D4" s="8" t="s">
        <v>79</v>
      </c>
      <c r="L4" s="7"/>
      <c r="M4" s="95" t="s">
        <v>9</v>
      </c>
      <c r="AT4" s="4" t="s">
        <v>2</v>
      </c>
    </row>
    <row r="5" customFormat="false" ht="6.95" hidden="false" customHeight="true" outlineLevel="0" collapsed="false">
      <c r="B5" s="7"/>
      <c r="L5" s="7"/>
    </row>
    <row r="6" customFormat="false" ht="12" hidden="false" customHeight="true" outlineLevel="0" collapsed="false">
      <c r="B6" s="7"/>
      <c r="D6" s="14" t="s">
        <v>13</v>
      </c>
      <c r="L6" s="7"/>
    </row>
    <row r="7" customFormat="false" ht="16.5" hidden="false" customHeight="true" outlineLevel="0" collapsed="false">
      <c r="B7" s="7"/>
      <c r="E7" s="96" t="str">
        <f aca="false">'Rekapitulace stavby'!K6</f>
        <v>23_074_1000 - Prodloužení vodovodu v ulici Sportovní v Chrastavě</v>
      </c>
      <c r="F7" s="96"/>
      <c r="G7" s="96"/>
      <c r="H7" s="96"/>
      <c r="L7" s="7"/>
    </row>
    <row r="8" s="22" customFormat="true" ht="12" hidden="false" customHeight="true" outlineLevel="0" collapsed="false">
      <c r="A8" s="17"/>
      <c r="B8" s="18"/>
      <c r="C8" s="17"/>
      <c r="D8" s="14" t="s">
        <v>80</v>
      </c>
      <c r="E8" s="17"/>
      <c r="F8" s="17"/>
      <c r="G8" s="17"/>
      <c r="H8" s="17"/>
      <c r="I8" s="17"/>
      <c r="J8" s="17"/>
      <c r="K8" s="17"/>
      <c r="L8" s="34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="22" customFormat="true" ht="16.5" hidden="false" customHeight="true" outlineLevel="0" collapsed="false">
      <c r="A9" s="17"/>
      <c r="B9" s="18"/>
      <c r="C9" s="17"/>
      <c r="D9" s="17"/>
      <c r="E9" s="97" t="s">
        <v>81</v>
      </c>
      <c r="F9" s="97"/>
      <c r="G9" s="97"/>
      <c r="H9" s="97"/>
      <c r="I9" s="17"/>
      <c r="J9" s="17"/>
      <c r="K9" s="17"/>
      <c r="L9" s="34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="22" customFormat="true" ht="12.8" hidden="false" customHeight="false" outlineLevel="0" collapsed="false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34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="22" customFormat="true" ht="12" hidden="false" customHeight="true" outlineLevel="0" collapsed="false">
      <c r="A11" s="17"/>
      <c r="B11" s="18"/>
      <c r="C11" s="17"/>
      <c r="D11" s="14" t="s">
        <v>15</v>
      </c>
      <c r="E11" s="17"/>
      <c r="F11" s="15"/>
      <c r="G11" s="17"/>
      <c r="H11" s="17"/>
      <c r="I11" s="14" t="s">
        <v>16</v>
      </c>
      <c r="J11" s="15"/>
      <c r="K11" s="17"/>
      <c r="L11" s="34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="22" customFormat="true" ht="12" hidden="false" customHeight="true" outlineLevel="0" collapsed="false">
      <c r="A12" s="17"/>
      <c r="B12" s="18"/>
      <c r="C12" s="17"/>
      <c r="D12" s="14" t="s">
        <v>17</v>
      </c>
      <c r="E12" s="17"/>
      <c r="F12" s="15" t="s">
        <v>18</v>
      </c>
      <c r="G12" s="17"/>
      <c r="H12" s="17"/>
      <c r="I12" s="14" t="s">
        <v>19</v>
      </c>
      <c r="J12" s="98" t="str">
        <f aca="false">'Rekapitulace stavby'!AN8</f>
        <v>18. 9. 2024</v>
      </c>
      <c r="K12" s="17"/>
      <c r="L12" s="34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="22" customFormat="true" ht="10.8" hidden="false" customHeight="true" outlineLevel="0" collapsed="false">
      <c r="A13" s="17"/>
      <c r="B13" s="18"/>
      <c r="C13" s="17"/>
      <c r="D13" s="17"/>
      <c r="E13" s="17"/>
      <c r="F13" s="17"/>
      <c r="G13" s="17"/>
      <c r="H13" s="17"/>
      <c r="I13" s="17"/>
      <c r="J13" s="17"/>
      <c r="K13" s="17"/>
      <c r="L13" s="34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="22" customFormat="true" ht="12" hidden="false" customHeight="true" outlineLevel="0" collapsed="false">
      <c r="A14" s="17"/>
      <c r="B14" s="18"/>
      <c r="C14" s="17"/>
      <c r="D14" s="14" t="s">
        <v>21</v>
      </c>
      <c r="E14" s="17"/>
      <c r="F14" s="17"/>
      <c r="G14" s="17"/>
      <c r="H14" s="17"/>
      <c r="I14" s="14" t="s">
        <v>22</v>
      </c>
      <c r="J14" s="15"/>
      <c r="K14" s="17"/>
      <c r="L14" s="34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="22" customFormat="true" ht="18" hidden="false" customHeight="true" outlineLevel="0" collapsed="false">
      <c r="A15" s="17"/>
      <c r="B15" s="18"/>
      <c r="C15" s="17"/>
      <c r="D15" s="17"/>
      <c r="E15" s="15" t="s">
        <v>18</v>
      </c>
      <c r="F15" s="17"/>
      <c r="G15" s="17"/>
      <c r="H15" s="17"/>
      <c r="I15" s="14" t="s">
        <v>23</v>
      </c>
      <c r="J15" s="15"/>
      <c r="K15" s="17"/>
      <c r="L15" s="34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="22" customFormat="true" ht="6.95" hidden="false" customHeight="true" outlineLevel="0" collapsed="false">
      <c r="A16" s="17"/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34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="22" customFormat="true" ht="12" hidden="false" customHeight="true" outlineLevel="0" collapsed="false">
      <c r="A17" s="17"/>
      <c r="B17" s="18"/>
      <c r="C17" s="17"/>
      <c r="D17" s="14" t="s">
        <v>24</v>
      </c>
      <c r="E17" s="17"/>
      <c r="F17" s="17"/>
      <c r="G17" s="17"/>
      <c r="H17" s="17"/>
      <c r="I17" s="14" t="s">
        <v>22</v>
      </c>
      <c r="J17" s="15"/>
      <c r="K17" s="17"/>
      <c r="L17" s="34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="22" customFormat="true" ht="18" hidden="false" customHeight="true" outlineLevel="0" collapsed="false">
      <c r="A18" s="17"/>
      <c r="B18" s="18"/>
      <c r="C18" s="17"/>
      <c r="D18" s="17"/>
      <c r="E18" s="15" t="s">
        <v>18</v>
      </c>
      <c r="F18" s="17"/>
      <c r="G18" s="17"/>
      <c r="H18" s="17"/>
      <c r="I18" s="14" t="s">
        <v>23</v>
      </c>
      <c r="J18" s="15"/>
      <c r="K18" s="17"/>
      <c r="L18" s="34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="22" customFormat="true" ht="6.95" hidden="false" customHeight="true" outlineLevel="0" collapsed="false">
      <c r="A19" s="17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34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="22" customFormat="true" ht="12" hidden="false" customHeight="true" outlineLevel="0" collapsed="false">
      <c r="A20" s="17"/>
      <c r="B20" s="18"/>
      <c r="C20" s="17"/>
      <c r="D20" s="14" t="s">
        <v>25</v>
      </c>
      <c r="E20" s="17"/>
      <c r="F20" s="17"/>
      <c r="G20" s="17"/>
      <c r="H20" s="17"/>
      <c r="I20" s="14" t="s">
        <v>22</v>
      </c>
      <c r="J20" s="15"/>
      <c r="K20" s="17"/>
      <c r="L20" s="34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="22" customFormat="true" ht="18" hidden="false" customHeight="true" outlineLevel="0" collapsed="false">
      <c r="A21" s="17"/>
      <c r="B21" s="18"/>
      <c r="C21" s="17"/>
      <c r="D21" s="17"/>
      <c r="E21" s="15" t="s">
        <v>18</v>
      </c>
      <c r="F21" s="17"/>
      <c r="G21" s="17"/>
      <c r="H21" s="17"/>
      <c r="I21" s="14" t="s">
        <v>23</v>
      </c>
      <c r="J21" s="15"/>
      <c r="K21" s="17"/>
      <c r="L21" s="34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="22" customFormat="true" ht="6.95" hidden="false" customHeight="true" outlineLevel="0" collapsed="false">
      <c r="A22" s="17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34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="22" customFormat="true" ht="12" hidden="false" customHeight="true" outlineLevel="0" collapsed="false">
      <c r="A23" s="17"/>
      <c r="B23" s="18"/>
      <c r="C23" s="17"/>
      <c r="D23" s="14" t="s">
        <v>27</v>
      </c>
      <c r="E23" s="17"/>
      <c r="F23" s="17"/>
      <c r="G23" s="17"/>
      <c r="H23" s="17"/>
      <c r="I23" s="14" t="s">
        <v>22</v>
      </c>
      <c r="J23" s="15"/>
      <c r="K23" s="17"/>
      <c r="L23" s="34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="22" customFormat="true" ht="18" hidden="false" customHeight="true" outlineLevel="0" collapsed="false">
      <c r="A24" s="17"/>
      <c r="B24" s="18"/>
      <c r="C24" s="17"/>
      <c r="D24" s="17"/>
      <c r="E24" s="15" t="s">
        <v>18</v>
      </c>
      <c r="F24" s="17"/>
      <c r="G24" s="17"/>
      <c r="H24" s="17"/>
      <c r="I24" s="14" t="s">
        <v>23</v>
      </c>
      <c r="J24" s="15"/>
      <c r="K24" s="17"/>
      <c r="L24" s="34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="22" customFormat="true" ht="6.95" hidden="false" customHeight="true" outlineLevel="0" collapsed="false">
      <c r="A25" s="17"/>
      <c r="B25" s="18"/>
      <c r="C25" s="17"/>
      <c r="D25" s="17"/>
      <c r="E25" s="17"/>
      <c r="F25" s="17"/>
      <c r="G25" s="17"/>
      <c r="H25" s="17"/>
      <c r="I25" s="17"/>
      <c r="J25" s="17"/>
      <c r="K25" s="17"/>
      <c r="L25" s="34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="22" customFormat="true" ht="12" hidden="false" customHeight="true" outlineLevel="0" collapsed="false">
      <c r="A26" s="17"/>
      <c r="B26" s="18"/>
      <c r="C26" s="17"/>
      <c r="D26" s="14" t="s">
        <v>28</v>
      </c>
      <c r="E26" s="17"/>
      <c r="F26" s="17"/>
      <c r="G26" s="17"/>
      <c r="H26" s="17"/>
      <c r="I26" s="17"/>
      <c r="J26" s="17"/>
      <c r="K26" s="17"/>
      <c r="L26" s="34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="22" customFormat="true" ht="16.5" hidden="false" customHeight="true" outlineLevel="0" collapsed="false">
      <c r="A27" s="17"/>
      <c r="B27" s="18"/>
      <c r="C27" s="17"/>
      <c r="D27" s="17"/>
      <c r="E27" s="11"/>
      <c r="F27" s="11"/>
      <c r="G27" s="11"/>
      <c r="H27" s="11"/>
      <c r="I27" s="17"/>
      <c r="J27" s="17"/>
      <c r="K27" s="17"/>
      <c r="L27" s="34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="22" customFormat="true" ht="6.95" hidden="false" customHeight="true" outlineLevel="0" collapsed="false">
      <c r="A28" s="17"/>
      <c r="B28" s="18"/>
      <c r="C28" s="17"/>
      <c r="D28" s="17"/>
      <c r="E28" s="17"/>
      <c r="F28" s="17"/>
      <c r="G28" s="17"/>
      <c r="H28" s="17"/>
      <c r="I28" s="17"/>
      <c r="J28" s="17"/>
      <c r="K28" s="17"/>
      <c r="L28" s="34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="22" customFormat="true" ht="6.95" hidden="false" customHeight="true" outlineLevel="0" collapsed="false">
      <c r="A29" s="17"/>
      <c r="B29" s="18"/>
      <c r="C29" s="17"/>
      <c r="D29" s="67"/>
      <c r="E29" s="67"/>
      <c r="F29" s="67"/>
      <c r="G29" s="67"/>
      <c r="H29" s="67"/>
      <c r="I29" s="67"/>
      <c r="J29" s="67"/>
      <c r="K29" s="67"/>
      <c r="L29" s="34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="22" customFormat="true" ht="25.45" hidden="false" customHeight="true" outlineLevel="0" collapsed="false">
      <c r="A30" s="17"/>
      <c r="B30" s="18"/>
      <c r="C30" s="17"/>
      <c r="D30" s="99" t="s">
        <v>29</v>
      </c>
      <c r="E30" s="17"/>
      <c r="F30" s="17"/>
      <c r="G30" s="17"/>
      <c r="H30" s="17"/>
      <c r="I30" s="17"/>
      <c r="J30" s="100" t="n">
        <f aca="false">ROUND(J127, 2)</f>
        <v>0</v>
      </c>
      <c r="K30" s="17"/>
      <c r="L30" s="34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="22" customFormat="true" ht="6.95" hidden="false" customHeight="true" outlineLevel="0" collapsed="false">
      <c r="A31" s="17"/>
      <c r="B31" s="18"/>
      <c r="C31" s="17"/>
      <c r="D31" s="67"/>
      <c r="E31" s="67"/>
      <c r="F31" s="67"/>
      <c r="G31" s="67"/>
      <c r="H31" s="67"/>
      <c r="I31" s="67"/>
      <c r="J31" s="67"/>
      <c r="K31" s="67"/>
      <c r="L31" s="34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="22" customFormat="true" ht="14.4" hidden="false" customHeight="true" outlineLevel="0" collapsed="false">
      <c r="A32" s="17"/>
      <c r="B32" s="18"/>
      <c r="C32" s="17"/>
      <c r="D32" s="17"/>
      <c r="E32" s="17"/>
      <c r="F32" s="101" t="s">
        <v>31</v>
      </c>
      <c r="G32" s="17"/>
      <c r="H32" s="17"/>
      <c r="I32" s="101" t="s">
        <v>30</v>
      </c>
      <c r="J32" s="101" t="s">
        <v>32</v>
      </c>
      <c r="K32" s="17"/>
      <c r="L32" s="34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="22" customFormat="true" ht="14.4" hidden="false" customHeight="true" outlineLevel="0" collapsed="false">
      <c r="A33" s="17"/>
      <c r="B33" s="18"/>
      <c r="C33" s="17"/>
      <c r="D33" s="102" t="s">
        <v>33</v>
      </c>
      <c r="E33" s="14" t="s">
        <v>34</v>
      </c>
      <c r="F33" s="103" t="n">
        <f aca="false">ROUND((SUM(BE127:BE256)),  2)</f>
        <v>0</v>
      </c>
      <c r="G33" s="17"/>
      <c r="H33" s="17"/>
      <c r="I33" s="104" t="n">
        <v>0.21</v>
      </c>
      <c r="J33" s="103" t="n">
        <f aca="false">ROUND(((SUM(BE127:BE256))*I33),  2)</f>
        <v>0</v>
      </c>
      <c r="K33" s="17"/>
      <c r="L33" s="34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="22" customFormat="true" ht="14.4" hidden="false" customHeight="true" outlineLevel="0" collapsed="false">
      <c r="A34" s="17"/>
      <c r="B34" s="18"/>
      <c r="C34" s="17"/>
      <c r="D34" s="17"/>
      <c r="E34" s="14" t="s">
        <v>35</v>
      </c>
      <c r="F34" s="103" t="n">
        <f aca="false">ROUND((SUM(BF127:BF256)),  2)</f>
        <v>0</v>
      </c>
      <c r="G34" s="17"/>
      <c r="H34" s="17"/>
      <c r="I34" s="104" t="n">
        <v>0.12</v>
      </c>
      <c r="J34" s="103" t="n">
        <f aca="false">ROUND(((SUM(BF127:BF256))*I34),  2)</f>
        <v>0</v>
      </c>
      <c r="K34" s="17"/>
      <c r="L34" s="34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="22" customFormat="true" ht="14.4" hidden="true" customHeight="true" outlineLevel="0" collapsed="false">
      <c r="A35" s="17"/>
      <c r="B35" s="18"/>
      <c r="C35" s="17"/>
      <c r="D35" s="17"/>
      <c r="E35" s="14" t="s">
        <v>36</v>
      </c>
      <c r="F35" s="103" t="n">
        <f aca="false">ROUND((SUM(BG127:BG256)),  2)</f>
        <v>0</v>
      </c>
      <c r="G35" s="17"/>
      <c r="H35" s="17"/>
      <c r="I35" s="104" t="n">
        <v>0.21</v>
      </c>
      <c r="J35" s="103" t="n">
        <f aca="false">0</f>
        <v>0</v>
      </c>
      <c r="K35" s="17"/>
      <c r="L35" s="34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="22" customFormat="true" ht="14.4" hidden="true" customHeight="true" outlineLevel="0" collapsed="false">
      <c r="A36" s="17"/>
      <c r="B36" s="18"/>
      <c r="C36" s="17"/>
      <c r="D36" s="17"/>
      <c r="E36" s="14" t="s">
        <v>37</v>
      </c>
      <c r="F36" s="103" t="n">
        <f aca="false">ROUND((SUM(BH127:BH256)),  2)</f>
        <v>0</v>
      </c>
      <c r="G36" s="17"/>
      <c r="H36" s="17"/>
      <c r="I36" s="104" t="n">
        <v>0.12</v>
      </c>
      <c r="J36" s="103" t="n">
        <f aca="false">0</f>
        <v>0</v>
      </c>
      <c r="K36" s="17"/>
      <c r="L36" s="34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="22" customFormat="true" ht="14.4" hidden="true" customHeight="true" outlineLevel="0" collapsed="false">
      <c r="A37" s="17"/>
      <c r="B37" s="18"/>
      <c r="C37" s="17"/>
      <c r="D37" s="17"/>
      <c r="E37" s="14" t="s">
        <v>38</v>
      </c>
      <c r="F37" s="103" t="n">
        <f aca="false">ROUND((SUM(BI127:BI256)),  2)</f>
        <v>0</v>
      </c>
      <c r="G37" s="17"/>
      <c r="H37" s="17"/>
      <c r="I37" s="104" t="n">
        <v>0</v>
      </c>
      <c r="J37" s="103" t="n">
        <f aca="false">0</f>
        <v>0</v>
      </c>
      <c r="K37" s="17"/>
      <c r="L37" s="34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="22" customFormat="true" ht="6.95" hidden="false" customHeight="true" outlineLevel="0" collapsed="false">
      <c r="A38" s="17"/>
      <c r="B38" s="18"/>
      <c r="C38" s="17"/>
      <c r="D38" s="17"/>
      <c r="E38" s="17"/>
      <c r="F38" s="17"/>
      <c r="G38" s="17"/>
      <c r="H38" s="17"/>
      <c r="I38" s="17"/>
      <c r="J38" s="17"/>
      <c r="K38" s="17"/>
      <c r="L38" s="34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="22" customFormat="true" ht="25.45" hidden="false" customHeight="true" outlineLevel="0" collapsed="false">
      <c r="A39" s="17"/>
      <c r="B39" s="18"/>
      <c r="C39" s="105"/>
      <c r="D39" s="106" t="s">
        <v>39</v>
      </c>
      <c r="E39" s="58"/>
      <c r="F39" s="58"/>
      <c r="G39" s="107" t="s">
        <v>40</v>
      </c>
      <c r="H39" s="108" t="s">
        <v>41</v>
      </c>
      <c r="I39" s="58"/>
      <c r="J39" s="109" t="n">
        <f aca="false">SUM(J30:J37)</f>
        <v>0</v>
      </c>
      <c r="K39" s="110"/>
      <c r="L39" s="34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="22" customFormat="true" ht="14.4" hidden="false" customHeight="true" outlineLevel="0" collapsed="false">
      <c r="A40" s="17"/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34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customFormat="false" ht="14.4" hidden="false" customHeight="true" outlineLevel="0" collapsed="false">
      <c r="B41" s="7"/>
      <c r="L41" s="7"/>
    </row>
    <row r="42" customFormat="false" ht="14.4" hidden="false" customHeight="true" outlineLevel="0" collapsed="false">
      <c r="B42" s="7"/>
      <c r="L42" s="7"/>
    </row>
    <row r="43" customFormat="false" ht="14.4" hidden="false" customHeight="true" outlineLevel="0" collapsed="false">
      <c r="B43" s="7"/>
      <c r="L43" s="7"/>
    </row>
    <row r="44" customFormat="false" ht="14.4" hidden="false" customHeight="true" outlineLevel="0" collapsed="false">
      <c r="B44" s="7"/>
      <c r="L44" s="7"/>
    </row>
    <row r="45" customFormat="false" ht="14.4" hidden="false" customHeight="true" outlineLevel="0" collapsed="false">
      <c r="B45" s="7"/>
      <c r="L45" s="7"/>
    </row>
    <row r="46" customFormat="false" ht="14.4" hidden="false" customHeight="true" outlineLevel="0" collapsed="false">
      <c r="B46" s="7"/>
      <c r="L46" s="7"/>
    </row>
    <row r="47" customFormat="false" ht="14.4" hidden="false" customHeight="true" outlineLevel="0" collapsed="false">
      <c r="B47" s="7"/>
      <c r="L47" s="7"/>
    </row>
    <row r="48" customFormat="false" ht="14.4" hidden="false" customHeight="true" outlineLevel="0" collapsed="false">
      <c r="B48" s="7"/>
      <c r="L48" s="7"/>
    </row>
    <row r="49" customFormat="false" ht="14.4" hidden="false" customHeight="true" outlineLevel="0" collapsed="false">
      <c r="B49" s="7"/>
      <c r="L49" s="7"/>
    </row>
    <row r="50" s="22" customFormat="true" ht="14.4" hidden="false" customHeight="true" outlineLevel="0" collapsed="false">
      <c r="B50" s="34"/>
      <c r="D50" s="35" t="s">
        <v>42</v>
      </c>
      <c r="E50" s="36"/>
      <c r="F50" s="36"/>
      <c r="G50" s="35" t="s">
        <v>43</v>
      </c>
      <c r="H50" s="36"/>
      <c r="I50" s="36"/>
      <c r="J50" s="36"/>
      <c r="K50" s="36"/>
      <c r="L50" s="34"/>
    </row>
    <row r="51" customFormat="false" ht="12.8" hidden="false" customHeight="false" outlineLevel="0" collapsed="false">
      <c r="B51" s="7"/>
      <c r="L51" s="7"/>
    </row>
    <row r="52" customFormat="false" ht="12.8" hidden="false" customHeight="false" outlineLevel="0" collapsed="false">
      <c r="B52" s="7"/>
      <c r="L52" s="7"/>
    </row>
    <row r="53" customFormat="false" ht="12.8" hidden="false" customHeight="false" outlineLevel="0" collapsed="false">
      <c r="B53" s="7"/>
      <c r="L53" s="7"/>
    </row>
    <row r="54" customFormat="false" ht="12.8" hidden="false" customHeight="false" outlineLevel="0" collapsed="false">
      <c r="B54" s="7"/>
      <c r="L54" s="7"/>
    </row>
    <row r="55" customFormat="false" ht="12.8" hidden="false" customHeight="false" outlineLevel="0" collapsed="false">
      <c r="B55" s="7"/>
      <c r="L55" s="7"/>
    </row>
    <row r="56" customFormat="false" ht="12.8" hidden="false" customHeight="false" outlineLevel="0" collapsed="false">
      <c r="B56" s="7"/>
      <c r="L56" s="7"/>
    </row>
    <row r="57" customFormat="false" ht="12.8" hidden="false" customHeight="false" outlineLevel="0" collapsed="false">
      <c r="B57" s="7"/>
      <c r="L57" s="7"/>
    </row>
    <row r="58" customFormat="false" ht="12.8" hidden="false" customHeight="false" outlineLevel="0" collapsed="false">
      <c r="B58" s="7"/>
      <c r="L58" s="7"/>
    </row>
    <row r="59" customFormat="false" ht="12.8" hidden="false" customHeight="false" outlineLevel="0" collapsed="false">
      <c r="B59" s="7"/>
      <c r="L59" s="7"/>
    </row>
    <row r="60" customFormat="false" ht="12.8" hidden="false" customHeight="false" outlineLevel="0" collapsed="false">
      <c r="B60" s="7"/>
      <c r="L60" s="7"/>
    </row>
    <row r="61" s="22" customFormat="true" ht="12.8" hidden="false" customHeight="false" outlineLevel="0" collapsed="false">
      <c r="A61" s="17"/>
      <c r="B61" s="18"/>
      <c r="C61" s="17"/>
      <c r="D61" s="37" t="s">
        <v>44</v>
      </c>
      <c r="E61" s="20"/>
      <c r="F61" s="111" t="s">
        <v>45</v>
      </c>
      <c r="G61" s="37" t="s">
        <v>44</v>
      </c>
      <c r="H61" s="20"/>
      <c r="I61" s="20"/>
      <c r="J61" s="112" t="s">
        <v>45</v>
      </c>
      <c r="K61" s="20"/>
      <c r="L61" s="34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customFormat="false" ht="12.8" hidden="false" customHeight="false" outlineLevel="0" collapsed="false">
      <c r="B62" s="7"/>
      <c r="L62" s="7"/>
    </row>
    <row r="63" customFormat="false" ht="12.8" hidden="false" customHeight="false" outlineLevel="0" collapsed="false">
      <c r="B63" s="7"/>
      <c r="L63" s="7"/>
    </row>
    <row r="64" customFormat="false" ht="12.8" hidden="false" customHeight="false" outlineLevel="0" collapsed="false">
      <c r="B64" s="7"/>
      <c r="L64" s="7"/>
    </row>
    <row r="65" s="22" customFormat="true" ht="12.8" hidden="false" customHeight="false" outlineLevel="0" collapsed="false">
      <c r="A65" s="17"/>
      <c r="B65" s="18"/>
      <c r="C65" s="17"/>
      <c r="D65" s="35" t="s">
        <v>46</v>
      </c>
      <c r="E65" s="38"/>
      <c r="F65" s="38"/>
      <c r="G65" s="35" t="s">
        <v>47</v>
      </c>
      <c r="H65" s="38"/>
      <c r="I65" s="38"/>
      <c r="J65" s="38"/>
      <c r="K65" s="38"/>
      <c r="L65" s="34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customFormat="false" ht="12.8" hidden="false" customHeight="false" outlineLevel="0" collapsed="false">
      <c r="B66" s="7"/>
      <c r="L66" s="7"/>
    </row>
    <row r="67" customFormat="false" ht="12.8" hidden="false" customHeight="false" outlineLevel="0" collapsed="false">
      <c r="B67" s="7"/>
      <c r="L67" s="7"/>
    </row>
    <row r="68" customFormat="false" ht="12.8" hidden="false" customHeight="false" outlineLevel="0" collapsed="false">
      <c r="B68" s="7"/>
      <c r="L68" s="7"/>
    </row>
    <row r="69" customFormat="false" ht="12.8" hidden="false" customHeight="false" outlineLevel="0" collapsed="false">
      <c r="B69" s="7"/>
      <c r="L69" s="7"/>
    </row>
    <row r="70" customFormat="false" ht="12.8" hidden="false" customHeight="false" outlineLevel="0" collapsed="false">
      <c r="B70" s="7"/>
      <c r="L70" s="7"/>
    </row>
    <row r="71" customFormat="false" ht="12.8" hidden="false" customHeight="false" outlineLevel="0" collapsed="false">
      <c r="B71" s="7"/>
      <c r="L71" s="7"/>
    </row>
    <row r="72" customFormat="false" ht="12.8" hidden="false" customHeight="false" outlineLevel="0" collapsed="false">
      <c r="B72" s="7"/>
      <c r="L72" s="7"/>
    </row>
    <row r="73" customFormat="false" ht="12.8" hidden="false" customHeight="false" outlineLevel="0" collapsed="false">
      <c r="B73" s="7"/>
      <c r="L73" s="7"/>
    </row>
    <row r="74" customFormat="false" ht="12.8" hidden="false" customHeight="false" outlineLevel="0" collapsed="false">
      <c r="B74" s="7"/>
      <c r="L74" s="7"/>
    </row>
    <row r="75" customFormat="false" ht="12.8" hidden="false" customHeight="false" outlineLevel="0" collapsed="false">
      <c r="B75" s="7"/>
      <c r="L75" s="7"/>
    </row>
    <row r="76" s="22" customFormat="true" ht="12.8" hidden="false" customHeight="false" outlineLevel="0" collapsed="false">
      <c r="A76" s="17"/>
      <c r="B76" s="18"/>
      <c r="C76" s="17"/>
      <c r="D76" s="37" t="s">
        <v>44</v>
      </c>
      <c r="E76" s="20"/>
      <c r="F76" s="111" t="s">
        <v>45</v>
      </c>
      <c r="G76" s="37" t="s">
        <v>44</v>
      </c>
      <c r="H76" s="20"/>
      <c r="I76" s="20"/>
      <c r="J76" s="112" t="s">
        <v>45</v>
      </c>
      <c r="K76" s="20"/>
      <c r="L76" s="34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="22" customFormat="true" ht="14.4" hidden="false" customHeight="true" outlineLevel="0" collapsed="false">
      <c r="A77" s="17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34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81" s="22" customFormat="true" ht="6.95" hidden="true" customHeight="true" outlineLevel="0" collapsed="false">
      <c r="A81" s="17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34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="22" customFormat="true" ht="24.95" hidden="true" customHeight="true" outlineLevel="0" collapsed="false">
      <c r="A82" s="17"/>
      <c r="B82" s="18"/>
      <c r="C82" s="8" t="s">
        <v>82</v>
      </c>
      <c r="D82" s="17"/>
      <c r="E82" s="17"/>
      <c r="F82" s="17"/>
      <c r="G82" s="17"/>
      <c r="H82" s="17"/>
      <c r="I82" s="17"/>
      <c r="J82" s="17"/>
      <c r="K82" s="17"/>
      <c r="L82" s="34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="22" customFormat="true" ht="6.95" hidden="true" customHeight="true" outlineLevel="0" collapsed="false">
      <c r="A83" s="17"/>
      <c r="B83" s="18"/>
      <c r="C83" s="17"/>
      <c r="D83" s="17"/>
      <c r="E83" s="17"/>
      <c r="F83" s="17"/>
      <c r="G83" s="17"/>
      <c r="H83" s="17"/>
      <c r="I83" s="17"/>
      <c r="J83" s="17"/>
      <c r="K83" s="17"/>
      <c r="L83" s="34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="22" customFormat="true" ht="12" hidden="true" customHeight="true" outlineLevel="0" collapsed="false">
      <c r="A84" s="17"/>
      <c r="B84" s="18"/>
      <c r="C84" s="14" t="s">
        <v>13</v>
      </c>
      <c r="D84" s="17"/>
      <c r="E84" s="17"/>
      <c r="F84" s="17"/>
      <c r="G84" s="17"/>
      <c r="H84" s="17"/>
      <c r="I84" s="17"/>
      <c r="J84" s="17"/>
      <c r="K84" s="17"/>
      <c r="L84" s="34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="22" customFormat="true" ht="16.5" hidden="true" customHeight="true" outlineLevel="0" collapsed="false">
      <c r="A85" s="17"/>
      <c r="B85" s="18"/>
      <c r="C85" s="17"/>
      <c r="D85" s="17"/>
      <c r="E85" s="96" t="str">
        <f aca="false">E7</f>
        <v>23_074_1000 - Prodloužení vodovodu v ulici Sportovní v Chrastavě</v>
      </c>
      <c r="F85" s="96"/>
      <c r="G85" s="96"/>
      <c r="H85" s="96"/>
      <c r="I85" s="17"/>
      <c r="J85" s="17"/>
      <c r="K85" s="17"/>
      <c r="L85" s="34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="22" customFormat="true" ht="12" hidden="true" customHeight="true" outlineLevel="0" collapsed="false">
      <c r="A86" s="17"/>
      <c r="B86" s="18"/>
      <c r="C86" s="14" t="s">
        <v>80</v>
      </c>
      <c r="D86" s="17"/>
      <c r="E86" s="17"/>
      <c r="F86" s="17"/>
      <c r="G86" s="17"/>
      <c r="H86" s="17"/>
      <c r="I86" s="17"/>
      <c r="J86" s="17"/>
      <c r="K86" s="17"/>
      <c r="L86" s="34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="22" customFormat="true" ht="16.5" hidden="true" customHeight="true" outlineLevel="0" collapsed="false">
      <c r="A87" s="17"/>
      <c r="B87" s="18"/>
      <c r="C87" s="17"/>
      <c r="D87" s="17"/>
      <c r="E87" s="97" t="str">
        <f aca="false">E9</f>
        <v>23_074_1000 - Prodloužení...</v>
      </c>
      <c r="F87" s="97"/>
      <c r="G87" s="97"/>
      <c r="H87" s="97"/>
      <c r="I87" s="17"/>
      <c r="J87" s="17"/>
      <c r="K87" s="17"/>
      <c r="L87" s="34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="22" customFormat="true" ht="6.95" hidden="true" customHeight="true" outlineLevel="0" collapsed="false">
      <c r="A88" s="17"/>
      <c r="B88" s="18"/>
      <c r="C88" s="17"/>
      <c r="D88" s="17"/>
      <c r="E88" s="17"/>
      <c r="F88" s="17"/>
      <c r="G88" s="17"/>
      <c r="H88" s="17"/>
      <c r="I88" s="17"/>
      <c r="J88" s="17"/>
      <c r="K88" s="17"/>
      <c r="L88" s="34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="22" customFormat="true" ht="12" hidden="true" customHeight="true" outlineLevel="0" collapsed="false">
      <c r="A89" s="17"/>
      <c r="B89" s="18"/>
      <c r="C89" s="14" t="s">
        <v>17</v>
      </c>
      <c r="D89" s="17"/>
      <c r="E89" s="17"/>
      <c r="F89" s="15" t="str">
        <f aca="false">F12</f>
        <v> </v>
      </c>
      <c r="G89" s="17"/>
      <c r="H89" s="17"/>
      <c r="I89" s="14" t="s">
        <v>19</v>
      </c>
      <c r="J89" s="98" t="str">
        <f aca="false">IF(J12="","",J12)</f>
        <v>18. 9. 2024</v>
      </c>
      <c r="K89" s="17"/>
      <c r="L89" s="34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="22" customFormat="true" ht="6.95" hidden="true" customHeight="true" outlineLevel="0" collapsed="false">
      <c r="A90" s="17"/>
      <c r="B90" s="18"/>
      <c r="C90" s="17"/>
      <c r="D90" s="17"/>
      <c r="E90" s="17"/>
      <c r="F90" s="17"/>
      <c r="G90" s="17"/>
      <c r="H90" s="17"/>
      <c r="I90" s="17"/>
      <c r="J90" s="17"/>
      <c r="K90" s="17"/>
      <c r="L90" s="34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="22" customFormat="true" ht="15.15" hidden="true" customHeight="true" outlineLevel="0" collapsed="false">
      <c r="A91" s="17"/>
      <c r="B91" s="18"/>
      <c r="C91" s="14" t="s">
        <v>21</v>
      </c>
      <c r="D91" s="17"/>
      <c r="E91" s="17"/>
      <c r="F91" s="15" t="str">
        <f aca="false">E15</f>
        <v> </v>
      </c>
      <c r="G91" s="17"/>
      <c r="H91" s="17"/>
      <c r="I91" s="14" t="s">
        <v>25</v>
      </c>
      <c r="J91" s="15" t="str">
        <f aca="false">E21</f>
        <v> </v>
      </c>
      <c r="K91" s="17"/>
      <c r="L91" s="34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="22" customFormat="true" ht="15.15" hidden="true" customHeight="true" outlineLevel="0" collapsed="false">
      <c r="A92" s="17"/>
      <c r="B92" s="18"/>
      <c r="C92" s="14" t="s">
        <v>24</v>
      </c>
      <c r="D92" s="17"/>
      <c r="E92" s="17"/>
      <c r="F92" s="15" t="str">
        <f aca="false">IF(E18="","",E18)</f>
        <v> </v>
      </c>
      <c r="G92" s="17"/>
      <c r="H92" s="17"/>
      <c r="I92" s="14" t="s">
        <v>27</v>
      </c>
      <c r="J92" s="15" t="str">
        <f aca="false">E24</f>
        <v> </v>
      </c>
      <c r="K92" s="17"/>
      <c r="L92" s="34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="22" customFormat="true" ht="10.3" hidden="true" customHeight="true" outlineLevel="0" collapsed="false">
      <c r="A93" s="17"/>
      <c r="B93" s="18"/>
      <c r="C93" s="17"/>
      <c r="D93" s="17"/>
      <c r="E93" s="17"/>
      <c r="F93" s="17"/>
      <c r="G93" s="17"/>
      <c r="H93" s="17"/>
      <c r="I93" s="17"/>
      <c r="J93" s="17"/>
      <c r="K93" s="17"/>
      <c r="L93" s="34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="22" customFormat="true" ht="29.3" hidden="true" customHeight="true" outlineLevel="0" collapsed="false">
      <c r="A94" s="17"/>
      <c r="B94" s="18"/>
      <c r="C94" s="113" t="s">
        <v>83</v>
      </c>
      <c r="D94" s="105"/>
      <c r="E94" s="105"/>
      <c r="F94" s="105"/>
      <c r="G94" s="105"/>
      <c r="H94" s="105"/>
      <c r="I94" s="105"/>
      <c r="J94" s="114" t="s">
        <v>84</v>
      </c>
      <c r="K94" s="105"/>
      <c r="L94" s="34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="22" customFormat="true" ht="10.3" hidden="true" customHeight="true" outlineLevel="0" collapsed="false">
      <c r="A95" s="17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34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="22" customFormat="true" ht="22.8" hidden="true" customHeight="true" outlineLevel="0" collapsed="false">
      <c r="A96" s="17"/>
      <c r="B96" s="18"/>
      <c r="C96" s="115" t="s">
        <v>85</v>
      </c>
      <c r="D96" s="17"/>
      <c r="E96" s="17"/>
      <c r="F96" s="17"/>
      <c r="G96" s="17"/>
      <c r="H96" s="17"/>
      <c r="I96" s="17"/>
      <c r="J96" s="100" t="n">
        <f aca="false">J127</f>
        <v>0</v>
      </c>
      <c r="K96" s="17"/>
      <c r="L96" s="34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U96" s="4" t="s">
        <v>86</v>
      </c>
    </row>
    <row r="97" s="116" customFormat="true" ht="24.95" hidden="true" customHeight="true" outlineLevel="0" collapsed="false">
      <c r="B97" s="117"/>
      <c r="D97" s="118" t="s">
        <v>87</v>
      </c>
      <c r="E97" s="119"/>
      <c r="F97" s="119"/>
      <c r="G97" s="119"/>
      <c r="H97" s="119"/>
      <c r="I97" s="119"/>
      <c r="J97" s="120" t="n">
        <f aca="false">J128</f>
        <v>0</v>
      </c>
      <c r="L97" s="117"/>
    </row>
    <row r="98" s="121" customFormat="true" ht="19.9" hidden="true" customHeight="true" outlineLevel="0" collapsed="false">
      <c r="B98" s="122"/>
      <c r="D98" s="123" t="s">
        <v>88</v>
      </c>
      <c r="E98" s="124"/>
      <c r="F98" s="124"/>
      <c r="G98" s="124"/>
      <c r="H98" s="124"/>
      <c r="I98" s="124"/>
      <c r="J98" s="125" t="n">
        <f aca="false">J129</f>
        <v>0</v>
      </c>
      <c r="L98" s="122"/>
    </row>
    <row r="99" s="121" customFormat="true" ht="19.9" hidden="true" customHeight="true" outlineLevel="0" collapsed="false">
      <c r="B99" s="122"/>
      <c r="D99" s="123" t="s">
        <v>89</v>
      </c>
      <c r="E99" s="124"/>
      <c r="F99" s="124"/>
      <c r="G99" s="124"/>
      <c r="H99" s="124"/>
      <c r="I99" s="124"/>
      <c r="J99" s="125" t="n">
        <f aca="false">J159</f>
        <v>0</v>
      </c>
      <c r="L99" s="122"/>
    </row>
    <row r="100" s="121" customFormat="true" ht="19.9" hidden="true" customHeight="true" outlineLevel="0" collapsed="false">
      <c r="B100" s="122"/>
      <c r="D100" s="123" t="s">
        <v>90</v>
      </c>
      <c r="E100" s="124"/>
      <c r="F100" s="124"/>
      <c r="G100" s="124"/>
      <c r="H100" s="124"/>
      <c r="I100" s="124"/>
      <c r="J100" s="125" t="n">
        <f aca="false">J163</f>
        <v>0</v>
      </c>
      <c r="L100" s="122"/>
    </row>
    <row r="101" s="121" customFormat="true" ht="19.9" hidden="true" customHeight="true" outlineLevel="0" collapsed="false">
      <c r="B101" s="122"/>
      <c r="D101" s="123" t="s">
        <v>91</v>
      </c>
      <c r="E101" s="124"/>
      <c r="F101" s="124"/>
      <c r="G101" s="124"/>
      <c r="H101" s="124"/>
      <c r="I101" s="124"/>
      <c r="J101" s="125" t="n">
        <f aca="false">J170</f>
        <v>0</v>
      </c>
      <c r="L101" s="122"/>
    </row>
    <row r="102" s="121" customFormat="true" ht="19.9" hidden="true" customHeight="true" outlineLevel="0" collapsed="false">
      <c r="B102" s="122"/>
      <c r="D102" s="123" t="s">
        <v>92</v>
      </c>
      <c r="E102" s="124"/>
      <c r="F102" s="124"/>
      <c r="G102" s="124"/>
      <c r="H102" s="124"/>
      <c r="I102" s="124"/>
      <c r="J102" s="125" t="n">
        <f aca="false">J228</f>
        <v>0</v>
      </c>
      <c r="L102" s="122"/>
    </row>
    <row r="103" s="121" customFormat="true" ht="19.9" hidden="true" customHeight="true" outlineLevel="0" collapsed="false">
      <c r="B103" s="122"/>
      <c r="D103" s="123" t="s">
        <v>93</v>
      </c>
      <c r="E103" s="124"/>
      <c r="F103" s="124"/>
      <c r="G103" s="124"/>
      <c r="H103" s="124"/>
      <c r="I103" s="124"/>
      <c r="J103" s="125" t="n">
        <f aca="false">J232</f>
        <v>0</v>
      </c>
      <c r="L103" s="122"/>
    </row>
    <row r="104" s="121" customFormat="true" ht="19.9" hidden="true" customHeight="true" outlineLevel="0" collapsed="false">
      <c r="B104" s="122"/>
      <c r="D104" s="123" t="s">
        <v>94</v>
      </c>
      <c r="E104" s="124"/>
      <c r="F104" s="124"/>
      <c r="G104" s="124"/>
      <c r="H104" s="124"/>
      <c r="I104" s="124"/>
      <c r="J104" s="125" t="n">
        <f aca="false">J240</f>
        <v>0</v>
      </c>
      <c r="L104" s="122"/>
    </row>
    <row r="105" s="116" customFormat="true" ht="24.95" hidden="true" customHeight="true" outlineLevel="0" collapsed="false">
      <c r="B105" s="117"/>
      <c r="D105" s="118" t="s">
        <v>95</v>
      </c>
      <c r="E105" s="119"/>
      <c r="F105" s="119"/>
      <c r="G105" s="119"/>
      <c r="H105" s="119"/>
      <c r="I105" s="119"/>
      <c r="J105" s="120" t="n">
        <f aca="false">J242</f>
        <v>0</v>
      </c>
      <c r="L105" s="117"/>
    </row>
    <row r="106" s="121" customFormat="true" ht="19.9" hidden="true" customHeight="true" outlineLevel="0" collapsed="false">
      <c r="B106" s="122"/>
      <c r="D106" s="123" t="s">
        <v>96</v>
      </c>
      <c r="E106" s="124"/>
      <c r="F106" s="124"/>
      <c r="G106" s="124"/>
      <c r="H106" s="124"/>
      <c r="I106" s="124"/>
      <c r="J106" s="125" t="n">
        <f aca="false">J243</f>
        <v>0</v>
      </c>
      <c r="L106" s="122"/>
    </row>
    <row r="107" s="121" customFormat="true" ht="19.9" hidden="true" customHeight="true" outlineLevel="0" collapsed="false">
      <c r="B107" s="122"/>
      <c r="D107" s="123" t="s">
        <v>97</v>
      </c>
      <c r="E107" s="124"/>
      <c r="F107" s="124"/>
      <c r="G107" s="124"/>
      <c r="H107" s="124"/>
      <c r="I107" s="124"/>
      <c r="J107" s="125" t="n">
        <f aca="false">J253</f>
        <v>0</v>
      </c>
      <c r="L107" s="122"/>
    </row>
    <row r="108" s="22" customFormat="true" ht="21.85" hidden="true" customHeight="true" outlineLevel="0" collapsed="false">
      <c r="A108" s="17"/>
      <c r="B108" s="18"/>
      <c r="C108" s="17"/>
      <c r="D108" s="17"/>
      <c r="E108" s="17"/>
      <c r="F108" s="17"/>
      <c r="G108" s="17"/>
      <c r="H108" s="17"/>
      <c r="I108" s="17"/>
      <c r="J108" s="17"/>
      <c r="K108" s="17"/>
      <c r="L108" s="34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="22" customFormat="true" ht="6.95" hidden="true" customHeight="true" outlineLevel="0" collapsed="false">
      <c r="A109" s="17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34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customFormat="false" ht="12.8" hidden="true" customHeight="false" outlineLevel="0" collapsed="false"/>
    <row r="111" customFormat="false" ht="12.8" hidden="true" customHeight="false" outlineLevel="0" collapsed="false"/>
    <row r="112" customFormat="false" ht="12.8" hidden="true" customHeight="false" outlineLevel="0" collapsed="false"/>
    <row r="113" s="22" customFormat="true" ht="6.95" hidden="false" customHeight="true" outlineLevel="0" collapsed="false">
      <c r="A113" s="17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34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="22" customFormat="true" ht="24.95" hidden="false" customHeight="true" outlineLevel="0" collapsed="false">
      <c r="A114" s="17"/>
      <c r="B114" s="18"/>
      <c r="C114" s="8" t="s">
        <v>98</v>
      </c>
      <c r="D114" s="17"/>
      <c r="E114" s="17"/>
      <c r="F114" s="17"/>
      <c r="G114" s="17"/>
      <c r="H114" s="17"/>
      <c r="I114" s="17"/>
      <c r="J114" s="17"/>
      <c r="K114" s="17"/>
      <c r="L114" s="34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="22" customFormat="true" ht="6.95" hidden="false" customHeight="true" outlineLevel="0" collapsed="false">
      <c r="A115" s="17"/>
      <c r="B115" s="18"/>
      <c r="C115" s="17"/>
      <c r="D115" s="17"/>
      <c r="E115" s="17"/>
      <c r="F115" s="17"/>
      <c r="G115" s="17"/>
      <c r="H115" s="17"/>
      <c r="I115" s="17"/>
      <c r="J115" s="17"/>
      <c r="K115" s="17"/>
      <c r="L115" s="34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="22" customFormat="true" ht="12" hidden="false" customHeight="true" outlineLevel="0" collapsed="false">
      <c r="A116" s="17"/>
      <c r="B116" s="18"/>
      <c r="C116" s="14" t="s">
        <v>13</v>
      </c>
      <c r="D116" s="17"/>
      <c r="E116" s="17"/>
      <c r="F116" s="17"/>
      <c r="G116" s="17"/>
      <c r="H116" s="17"/>
      <c r="I116" s="17"/>
      <c r="J116" s="17"/>
      <c r="K116" s="17"/>
      <c r="L116" s="34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="22" customFormat="true" ht="16.5" hidden="false" customHeight="true" outlineLevel="0" collapsed="false">
      <c r="A117" s="17"/>
      <c r="B117" s="18"/>
      <c r="C117" s="17"/>
      <c r="D117" s="17"/>
      <c r="E117" s="96" t="str">
        <f aca="false">E7</f>
        <v>23_074_1000 - Prodloužení vodovodu v ulici Sportovní v Chrastavě</v>
      </c>
      <c r="F117" s="96"/>
      <c r="G117" s="96"/>
      <c r="H117" s="96"/>
      <c r="I117" s="17"/>
      <c r="J117" s="17"/>
      <c r="K117" s="17"/>
      <c r="L117" s="34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="22" customFormat="true" ht="12" hidden="false" customHeight="true" outlineLevel="0" collapsed="false">
      <c r="A118" s="17"/>
      <c r="B118" s="18"/>
      <c r="C118" s="14" t="s">
        <v>80</v>
      </c>
      <c r="D118" s="17"/>
      <c r="E118" s="17"/>
      <c r="F118" s="17"/>
      <c r="G118" s="17"/>
      <c r="H118" s="17"/>
      <c r="I118" s="17"/>
      <c r="J118" s="17"/>
      <c r="K118" s="17"/>
      <c r="L118" s="34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="22" customFormat="true" ht="16.5" hidden="false" customHeight="true" outlineLevel="0" collapsed="false">
      <c r="A119" s="17"/>
      <c r="B119" s="18"/>
      <c r="C119" s="17"/>
      <c r="D119" s="17"/>
      <c r="E119" s="97" t="str">
        <f aca="false">E9</f>
        <v>23_074_1000 - Prodloužení...</v>
      </c>
      <c r="F119" s="97"/>
      <c r="G119" s="97"/>
      <c r="H119" s="97"/>
      <c r="I119" s="17"/>
      <c r="J119" s="17"/>
      <c r="K119" s="17"/>
      <c r="L119" s="34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="22" customFormat="true" ht="6.95" hidden="false" customHeight="true" outlineLevel="0" collapsed="false">
      <c r="A120" s="17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34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</row>
    <row r="121" s="22" customFormat="true" ht="12" hidden="false" customHeight="true" outlineLevel="0" collapsed="false">
      <c r="A121" s="17"/>
      <c r="B121" s="18"/>
      <c r="C121" s="14" t="s">
        <v>17</v>
      </c>
      <c r="D121" s="17"/>
      <c r="E121" s="17"/>
      <c r="F121" s="15" t="str">
        <f aca="false">F12</f>
        <v> </v>
      </c>
      <c r="G121" s="17"/>
      <c r="H121" s="17"/>
      <c r="I121" s="14" t="s">
        <v>19</v>
      </c>
      <c r="J121" s="98" t="str">
        <f aca="false">IF(J12="","",J12)</f>
        <v>18. 9. 2024</v>
      </c>
      <c r="K121" s="17"/>
      <c r="L121" s="34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</row>
    <row r="122" s="22" customFormat="true" ht="6.95" hidden="false" customHeight="true" outlineLevel="0" collapsed="false">
      <c r="A122" s="17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34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</row>
    <row r="123" s="22" customFormat="true" ht="15.15" hidden="false" customHeight="true" outlineLevel="0" collapsed="false">
      <c r="A123" s="17"/>
      <c r="B123" s="18"/>
      <c r="C123" s="14" t="s">
        <v>21</v>
      </c>
      <c r="D123" s="17"/>
      <c r="E123" s="17"/>
      <c r="F123" s="15" t="str">
        <f aca="false">E15</f>
        <v> </v>
      </c>
      <c r="G123" s="17"/>
      <c r="H123" s="17"/>
      <c r="I123" s="14" t="s">
        <v>25</v>
      </c>
      <c r="J123" s="15" t="str">
        <f aca="false">E21</f>
        <v> </v>
      </c>
      <c r="K123" s="17"/>
      <c r="L123" s="34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</row>
    <row r="124" s="22" customFormat="true" ht="15.15" hidden="false" customHeight="true" outlineLevel="0" collapsed="false">
      <c r="A124" s="17"/>
      <c r="B124" s="18"/>
      <c r="C124" s="14" t="s">
        <v>24</v>
      </c>
      <c r="D124" s="17"/>
      <c r="E124" s="17"/>
      <c r="F124" s="15" t="str">
        <f aca="false">IF(E18="","",E18)</f>
        <v> </v>
      </c>
      <c r="G124" s="17"/>
      <c r="H124" s="17"/>
      <c r="I124" s="14" t="s">
        <v>27</v>
      </c>
      <c r="J124" s="15" t="str">
        <f aca="false">E24</f>
        <v> </v>
      </c>
      <c r="K124" s="17"/>
      <c r="L124" s="34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</row>
    <row r="125" s="22" customFormat="true" ht="10.3" hidden="false" customHeight="true" outlineLevel="0" collapsed="false">
      <c r="A125" s="17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34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</row>
    <row r="126" s="132" customFormat="true" ht="29.3" hidden="false" customHeight="true" outlineLevel="0" collapsed="false">
      <c r="A126" s="126"/>
      <c r="B126" s="127"/>
      <c r="C126" s="128" t="s">
        <v>99</v>
      </c>
      <c r="D126" s="129" t="s">
        <v>54</v>
      </c>
      <c r="E126" s="129" t="s">
        <v>50</v>
      </c>
      <c r="F126" s="129" t="s">
        <v>51</v>
      </c>
      <c r="G126" s="129" t="s">
        <v>100</v>
      </c>
      <c r="H126" s="129" t="s">
        <v>101</v>
      </c>
      <c r="I126" s="129" t="s">
        <v>102</v>
      </c>
      <c r="J126" s="129" t="s">
        <v>84</v>
      </c>
      <c r="K126" s="130" t="s">
        <v>103</v>
      </c>
      <c r="L126" s="131"/>
      <c r="M126" s="63"/>
      <c r="N126" s="64" t="s">
        <v>33</v>
      </c>
      <c r="O126" s="64" t="s">
        <v>104</v>
      </c>
      <c r="P126" s="64" t="s">
        <v>105</v>
      </c>
      <c r="Q126" s="64" t="s">
        <v>106</v>
      </c>
      <c r="R126" s="64" t="s">
        <v>107</v>
      </c>
      <c r="S126" s="64" t="s">
        <v>108</v>
      </c>
      <c r="T126" s="65" t="s">
        <v>109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="22" customFormat="true" ht="22.8" hidden="false" customHeight="true" outlineLevel="0" collapsed="false">
      <c r="A127" s="17"/>
      <c r="B127" s="18"/>
      <c r="C127" s="71" t="s">
        <v>110</v>
      </c>
      <c r="D127" s="17"/>
      <c r="E127" s="17"/>
      <c r="F127" s="17"/>
      <c r="G127" s="17"/>
      <c r="H127" s="17"/>
      <c r="I127" s="17"/>
      <c r="J127" s="133" t="n">
        <f aca="false">BK127</f>
        <v>0</v>
      </c>
      <c r="K127" s="17"/>
      <c r="L127" s="18"/>
      <c r="M127" s="66"/>
      <c r="N127" s="53"/>
      <c r="O127" s="67"/>
      <c r="P127" s="134" t="n">
        <f aca="false">P128+P242</f>
        <v>1692.859455</v>
      </c>
      <c r="Q127" s="67"/>
      <c r="R127" s="134" t="n">
        <f aca="false">R128+R242</f>
        <v>747.8795134</v>
      </c>
      <c r="S127" s="67"/>
      <c r="T127" s="135" t="n">
        <f aca="false">T128+T242</f>
        <v>57.3408</v>
      </c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T127" s="4" t="s">
        <v>68</v>
      </c>
      <c r="AU127" s="4" t="s">
        <v>86</v>
      </c>
      <c r="BK127" s="136" t="n">
        <f aca="false">BK128+BK242</f>
        <v>0</v>
      </c>
    </row>
    <row r="128" s="137" customFormat="true" ht="25.9" hidden="false" customHeight="true" outlineLevel="0" collapsed="false">
      <c r="B128" s="138"/>
      <c r="D128" s="139" t="s">
        <v>68</v>
      </c>
      <c r="E128" s="140" t="s">
        <v>111</v>
      </c>
      <c r="F128" s="140" t="s">
        <v>112</v>
      </c>
      <c r="J128" s="141" t="n">
        <f aca="false">BK128</f>
        <v>0</v>
      </c>
      <c r="L128" s="138"/>
      <c r="M128" s="142"/>
      <c r="N128" s="143"/>
      <c r="O128" s="143"/>
      <c r="P128" s="144" t="n">
        <f aca="false">P129+P159+P163+P170+P228+P232+P240</f>
        <v>1692.859455</v>
      </c>
      <c r="Q128" s="143"/>
      <c r="R128" s="144" t="n">
        <f aca="false">R129+R159+R163+R170+R228+R232+R240</f>
        <v>747.8795134</v>
      </c>
      <c r="S128" s="143"/>
      <c r="T128" s="145" t="n">
        <f aca="false">T129+T159+T163+T170+T228+T232+T240</f>
        <v>57.3408</v>
      </c>
      <c r="AR128" s="139" t="s">
        <v>76</v>
      </c>
      <c r="AT128" s="146" t="s">
        <v>68</v>
      </c>
      <c r="AU128" s="146" t="s">
        <v>69</v>
      </c>
      <c r="AY128" s="139" t="s">
        <v>113</v>
      </c>
      <c r="BK128" s="147" t="n">
        <f aca="false">BK129+BK159+BK163+BK170+BK228+BK232+BK240</f>
        <v>0</v>
      </c>
    </row>
    <row r="129" s="137" customFormat="true" ht="22.8" hidden="false" customHeight="true" outlineLevel="0" collapsed="false">
      <c r="B129" s="138"/>
      <c r="D129" s="139" t="s">
        <v>68</v>
      </c>
      <c r="E129" s="148" t="s">
        <v>76</v>
      </c>
      <c r="F129" s="148" t="s">
        <v>114</v>
      </c>
      <c r="J129" s="149" t="n">
        <f aca="false">BK129</f>
        <v>0</v>
      </c>
      <c r="L129" s="138"/>
      <c r="M129" s="142"/>
      <c r="N129" s="143"/>
      <c r="O129" s="143"/>
      <c r="P129" s="144" t="n">
        <f aca="false">SUM(P130:P158)</f>
        <v>786.618987</v>
      </c>
      <c r="Q129" s="143"/>
      <c r="R129" s="144" t="n">
        <f aca="false">SUM(R130:R158)</f>
        <v>428.896688</v>
      </c>
      <c r="S129" s="143"/>
      <c r="T129" s="145" t="n">
        <f aca="false">SUM(T130:T158)</f>
        <v>57.3408</v>
      </c>
      <c r="AR129" s="139" t="s">
        <v>76</v>
      </c>
      <c r="AT129" s="146" t="s">
        <v>68</v>
      </c>
      <c r="AU129" s="146" t="s">
        <v>76</v>
      </c>
      <c r="AY129" s="139" t="s">
        <v>113</v>
      </c>
      <c r="BK129" s="147" t="n">
        <f aca="false">SUM(BK130:BK158)</f>
        <v>0</v>
      </c>
    </row>
    <row r="130" s="22" customFormat="true" ht="55.5" hidden="false" customHeight="true" outlineLevel="0" collapsed="false">
      <c r="A130" s="17"/>
      <c r="B130" s="150"/>
      <c r="C130" s="151" t="s">
        <v>76</v>
      </c>
      <c r="D130" s="151" t="s">
        <v>115</v>
      </c>
      <c r="E130" s="152" t="s">
        <v>116</v>
      </c>
      <c r="F130" s="153" t="s">
        <v>117</v>
      </c>
      <c r="G130" s="154" t="s">
        <v>118</v>
      </c>
      <c r="H130" s="155" t="n">
        <v>260.64</v>
      </c>
      <c r="I130" s="156"/>
      <c r="J130" s="156" t="n">
        <f aca="false">ROUND(I130*H130,2)</f>
        <v>0</v>
      </c>
      <c r="K130" s="153" t="s">
        <v>119</v>
      </c>
      <c r="L130" s="18"/>
      <c r="M130" s="157"/>
      <c r="N130" s="158" t="s">
        <v>34</v>
      </c>
      <c r="O130" s="159" t="n">
        <v>0.13</v>
      </c>
      <c r="P130" s="159" t="n">
        <f aca="false">O130*H130</f>
        <v>33.8832</v>
      </c>
      <c r="Q130" s="159" t="n">
        <v>0</v>
      </c>
      <c r="R130" s="159" t="n">
        <f aca="false">Q130*H130</f>
        <v>0</v>
      </c>
      <c r="S130" s="159" t="n">
        <v>0.22</v>
      </c>
      <c r="T130" s="160" t="n">
        <f aca="false">S130*H130</f>
        <v>57.3408</v>
      </c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R130" s="161" t="s">
        <v>120</v>
      </c>
      <c r="AT130" s="161" t="s">
        <v>115</v>
      </c>
      <c r="AU130" s="161" t="s">
        <v>78</v>
      </c>
      <c r="AY130" s="4" t="s">
        <v>113</v>
      </c>
      <c r="BE130" s="162" t="n">
        <f aca="false">IF(N130="základní",J130,0)</f>
        <v>0</v>
      </c>
      <c r="BF130" s="162" t="n">
        <f aca="false">IF(N130="snížená",J130,0)</f>
        <v>0</v>
      </c>
      <c r="BG130" s="162" t="n">
        <f aca="false">IF(N130="zákl. přenesená",J130,0)</f>
        <v>0</v>
      </c>
      <c r="BH130" s="162" t="n">
        <f aca="false">IF(N130="sníž. přenesená",J130,0)</f>
        <v>0</v>
      </c>
      <c r="BI130" s="162" t="n">
        <f aca="false">IF(N130="nulová",J130,0)</f>
        <v>0</v>
      </c>
      <c r="BJ130" s="4" t="s">
        <v>76</v>
      </c>
      <c r="BK130" s="162" t="n">
        <f aca="false">ROUND(I130*H130,2)</f>
        <v>0</v>
      </c>
      <c r="BL130" s="4" t="s">
        <v>120</v>
      </c>
      <c r="BM130" s="161" t="s">
        <v>121</v>
      </c>
    </row>
    <row r="131" s="22" customFormat="true" ht="66.75" hidden="false" customHeight="true" outlineLevel="0" collapsed="false">
      <c r="A131" s="17"/>
      <c r="B131" s="150"/>
      <c r="C131" s="151" t="s">
        <v>78</v>
      </c>
      <c r="D131" s="151" t="s">
        <v>115</v>
      </c>
      <c r="E131" s="152" t="s">
        <v>122</v>
      </c>
      <c r="F131" s="153" t="s">
        <v>123</v>
      </c>
      <c r="G131" s="154" t="s">
        <v>124</v>
      </c>
      <c r="H131" s="155" t="n">
        <v>3.2</v>
      </c>
      <c r="I131" s="156"/>
      <c r="J131" s="156" t="n">
        <f aca="false">ROUND(I131*H131,2)</f>
        <v>0</v>
      </c>
      <c r="K131" s="153" t="s">
        <v>119</v>
      </c>
      <c r="L131" s="18"/>
      <c r="M131" s="157"/>
      <c r="N131" s="158" t="s">
        <v>34</v>
      </c>
      <c r="O131" s="159" t="n">
        <v>1.246</v>
      </c>
      <c r="P131" s="159" t="n">
        <f aca="false">O131*H131</f>
        <v>3.9872</v>
      </c>
      <c r="Q131" s="159" t="n">
        <v>0.10775</v>
      </c>
      <c r="R131" s="159" t="n">
        <f aca="false">Q131*H131</f>
        <v>0.3448</v>
      </c>
      <c r="S131" s="159" t="n">
        <v>0</v>
      </c>
      <c r="T131" s="160" t="n">
        <f aca="false">S131*H131</f>
        <v>0</v>
      </c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R131" s="161" t="s">
        <v>120</v>
      </c>
      <c r="AT131" s="161" t="s">
        <v>115</v>
      </c>
      <c r="AU131" s="161" t="s">
        <v>78</v>
      </c>
      <c r="AY131" s="4" t="s">
        <v>113</v>
      </c>
      <c r="BE131" s="162" t="n">
        <f aca="false">IF(N131="základní",J131,0)</f>
        <v>0</v>
      </c>
      <c r="BF131" s="162" t="n">
        <f aca="false">IF(N131="snížená",J131,0)</f>
        <v>0</v>
      </c>
      <c r="BG131" s="162" t="n">
        <f aca="false">IF(N131="zákl. přenesená",J131,0)</f>
        <v>0</v>
      </c>
      <c r="BH131" s="162" t="n">
        <f aca="false">IF(N131="sníž. přenesená",J131,0)</f>
        <v>0</v>
      </c>
      <c r="BI131" s="162" t="n">
        <f aca="false">IF(N131="nulová",J131,0)</f>
        <v>0</v>
      </c>
      <c r="BJ131" s="4" t="s">
        <v>76</v>
      </c>
      <c r="BK131" s="162" t="n">
        <f aca="false">ROUND(I131*H131,2)</f>
        <v>0</v>
      </c>
      <c r="BL131" s="4" t="s">
        <v>120</v>
      </c>
      <c r="BM131" s="161" t="s">
        <v>125</v>
      </c>
    </row>
    <row r="132" s="163" customFormat="true" ht="12.8" hidden="false" customHeight="false" outlineLevel="0" collapsed="false">
      <c r="B132" s="164"/>
      <c r="D132" s="165" t="s">
        <v>126</v>
      </c>
      <c r="E132" s="166"/>
      <c r="F132" s="167" t="s">
        <v>127</v>
      </c>
      <c r="H132" s="168" t="n">
        <v>3.2</v>
      </c>
      <c r="L132" s="164"/>
      <c r="M132" s="169"/>
      <c r="N132" s="170"/>
      <c r="O132" s="170"/>
      <c r="P132" s="170"/>
      <c r="Q132" s="170"/>
      <c r="R132" s="170"/>
      <c r="S132" s="170"/>
      <c r="T132" s="171"/>
      <c r="AT132" s="166" t="s">
        <v>126</v>
      </c>
      <c r="AU132" s="166" t="s">
        <v>78</v>
      </c>
      <c r="AV132" s="163" t="s">
        <v>78</v>
      </c>
      <c r="AW132" s="163" t="s">
        <v>26</v>
      </c>
      <c r="AX132" s="163" t="s">
        <v>69</v>
      </c>
      <c r="AY132" s="166" t="s">
        <v>113</v>
      </c>
    </row>
    <row r="133" s="172" customFormat="true" ht="12.8" hidden="false" customHeight="false" outlineLevel="0" collapsed="false">
      <c r="B133" s="173"/>
      <c r="D133" s="165" t="s">
        <v>126</v>
      </c>
      <c r="E133" s="174"/>
      <c r="F133" s="175" t="s">
        <v>128</v>
      </c>
      <c r="H133" s="176" t="n">
        <v>3.2</v>
      </c>
      <c r="L133" s="173"/>
      <c r="M133" s="177"/>
      <c r="N133" s="178"/>
      <c r="O133" s="178"/>
      <c r="P133" s="178"/>
      <c r="Q133" s="178"/>
      <c r="R133" s="178"/>
      <c r="S133" s="178"/>
      <c r="T133" s="179"/>
      <c r="AT133" s="174" t="s">
        <v>126</v>
      </c>
      <c r="AU133" s="174" t="s">
        <v>78</v>
      </c>
      <c r="AV133" s="172" t="s">
        <v>120</v>
      </c>
      <c r="AW133" s="172" t="s">
        <v>26</v>
      </c>
      <c r="AX133" s="172" t="s">
        <v>76</v>
      </c>
      <c r="AY133" s="174" t="s">
        <v>113</v>
      </c>
    </row>
    <row r="134" s="22" customFormat="true" ht="32" hidden="false" customHeight="false" outlineLevel="0" collapsed="false">
      <c r="A134" s="17"/>
      <c r="B134" s="150"/>
      <c r="C134" s="151" t="s">
        <v>129</v>
      </c>
      <c r="D134" s="151" t="s">
        <v>115</v>
      </c>
      <c r="E134" s="152" t="s">
        <v>130</v>
      </c>
      <c r="F134" s="153" t="s">
        <v>131</v>
      </c>
      <c r="G134" s="154" t="s">
        <v>132</v>
      </c>
      <c r="H134" s="155" t="n">
        <v>3.264</v>
      </c>
      <c r="I134" s="156"/>
      <c r="J134" s="156" t="n">
        <f aca="false">ROUND(I134*H134,2)</f>
        <v>0</v>
      </c>
      <c r="K134" s="153" t="s">
        <v>133</v>
      </c>
      <c r="L134" s="18"/>
      <c r="M134" s="157"/>
      <c r="N134" s="158" t="s">
        <v>34</v>
      </c>
      <c r="O134" s="159" t="n">
        <v>0</v>
      </c>
      <c r="P134" s="159" t="n">
        <f aca="false">O134*H134</f>
        <v>0</v>
      </c>
      <c r="Q134" s="159" t="n">
        <v>0</v>
      </c>
      <c r="R134" s="159" t="n">
        <f aca="false">Q134*H134</f>
        <v>0</v>
      </c>
      <c r="S134" s="159" t="n">
        <v>0</v>
      </c>
      <c r="T134" s="160" t="n">
        <f aca="false">S134*H134</f>
        <v>0</v>
      </c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R134" s="161" t="s">
        <v>120</v>
      </c>
      <c r="AT134" s="161" t="s">
        <v>115</v>
      </c>
      <c r="AU134" s="161" t="s">
        <v>78</v>
      </c>
      <c r="AY134" s="4" t="s">
        <v>113</v>
      </c>
      <c r="BE134" s="162" t="n">
        <f aca="false">IF(N134="základní",J134,0)</f>
        <v>0</v>
      </c>
      <c r="BF134" s="162" t="n">
        <f aca="false">IF(N134="snížená",J134,0)</f>
        <v>0</v>
      </c>
      <c r="BG134" s="162" t="n">
        <f aca="false">IF(N134="zákl. přenesená",J134,0)</f>
        <v>0</v>
      </c>
      <c r="BH134" s="162" t="n">
        <f aca="false">IF(N134="sníž. přenesená",J134,0)</f>
        <v>0</v>
      </c>
      <c r="BI134" s="162" t="n">
        <f aca="false">IF(N134="nulová",J134,0)</f>
        <v>0</v>
      </c>
      <c r="BJ134" s="4" t="s">
        <v>76</v>
      </c>
      <c r="BK134" s="162" t="n">
        <f aca="false">ROUND(I134*H134,2)</f>
        <v>0</v>
      </c>
      <c r="BL134" s="4" t="s">
        <v>120</v>
      </c>
      <c r="BM134" s="161" t="s">
        <v>134</v>
      </c>
    </row>
    <row r="135" s="163" customFormat="true" ht="12.8" hidden="false" customHeight="false" outlineLevel="0" collapsed="false">
      <c r="B135" s="164"/>
      <c r="D135" s="165" t="s">
        <v>126</v>
      </c>
      <c r="E135" s="166"/>
      <c r="F135" s="167" t="s">
        <v>135</v>
      </c>
      <c r="H135" s="168" t="n">
        <v>3.264</v>
      </c>
      <c r="L135" s="164"/>
      <c r="M135" s="169"/>
      <c r="N135" s="170"/>
      <c r="O135" s="170"/>
      <c r="P135" s="170"/>
      <c r="Q135" s="170"/>
      <c r="R135" s="170"/>
      <c r="S135" s="170"/>
      <c r="T135" s="171"/>
      <c r="AT135" s="166" t="s">
        <v>126</v>
      </c>
      <c r="AU135" s="166" t="s">
        <v>78</v>
      </c>
      <c r="AV135" s="163" t="s">
        <v>78</v>
      </c>
      <c r="AW135" s="163" t="s">
        <v>26</v>
      </c>
      <c r="AX135" s="163" t="s">
        <v>69</v>
      </c>
      <c r="AY135" s="166" t="s">
        <v>113</v>
      </c>
    </row>
    <row r="136" s="172" customFormat="true" ht="12.8" hidden="false" customHeight="false" outlineLevel="0" collapsed="false">
      <c r="B136" s="173"/>
      <c r="D136" s="165" t="s">
        <v>126</v>
      </c>
      <c r="E136" s="174"/>
      <c r="F136" s="175" t="s">
        <v>128</v>
      </c>
      <c r="H136" s="176" t="n">
        <v>3.264</v>
      </c>
      <c r="L136" s="173"/>
      <c r="M136" s="177"/>
      <c r="N136" s="178"/>
      <c r="O136" s="178"/>
      <c r="P136" s="178"/>
      <c r="Q136" s="178"/>
      <c r="R136" s="178"/>
      <c r="S136" s="178"/>
      <c r="T136" s="179"/>
      <c r="AT136" s="174" t="s">
        <v>126</v>
      </c>
      <c r="AU136" s="174" t="s">
        <v>78</v>
      </c>
      <c r="AV136" s="172" t="s">
        <v>120</v>
      </c>
      <c r="AW136" s="172" t="s">
        <v>26</v>
      </c>
      <c r="AX136" s="172" t="s">
        <v>76</v>
      </c>
      <c r="AY136" s="174" t="s">
        <v>113</v>
      </c>
    </row>
    <row r="137" s="22" customFormat="true" ht="44.25" hidden="false" customHeight="true" outlineLevel="0" collapsed="false">
      <c r="A137" s="17"/>
      <c r="B137" s="150"/>
      <c r="C137" s="151" t="s">
        <v>120</v>
      </c>
      <c r="D137" s="151" t="s">
        <v>115</v>
      </c>
      <c r="E137" s="152" t="s">
        <v>136</v>
      </c>
      <c r="F137" s="153" t="s">
        <v>137</v>
      </c>
      <c r="G137" s="154" t="s">
        <v>132</v>
      </c>
      <c r="H137" s="155" t="n">
        <v>427.872</v>
      </c>
      <c r="I137" s="156"/>
      <c r="J137" s="156" t="n">
        <f aca="false">ROUND(I137*H137,2)</f>
        <v>0</v>
      </c>
      <c r="K137" s="153" t="s">
        <v>119</v>
      </c>
      <c r="L137" s="18"/>
      <c r="M137" s="157"/>
      <c r="N137" s="158" t="s">
        <v>34</v>
      </c>
      <c r="O137" s="159" t="n">
        <v>0.337</v>
      </c>
      <c r="P137" s="159" t="n">
        <f aca="false">O137*H137</f>
        <v>144.192864</v>
      </c>
      <c r="Q137" s="159" t="n">
        <v>0</v>
      </c>
      <c r="R137" s="159" t="n">
        <f aca="false">Q137*H137</f>
        <v>0</v>
      </c>
      <c r="S137" s="159" t="n">
        <v>0</v>
      </c>
      <c r="T137" s="160" t="n">
        <f aca="false">S137*H137</f>
        <v>0</v>
      </c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R137" s="161" t="s">
        <v>120</v>
      </c>
      <c r="AT137" s="161" t="s">
        <v>115</v>
      </c>
      <c r="AU137" s="161" t="s">
        <v>78</v>
      </c>
      <c r="AY137" s="4" t="s">
        <v>113</v>
      </c>
      <c r="BE137" s="162" t="n">
        <f aca="false">IF(N137="základní",J137,0)</f>
        <v>0</v>
      </c>
      <c r="BF137" s="162" t="n">
        <f aca="false">IF(N137="snížená",J137,0)</f>
        <v>0</v>
      </c>
      <c r="BG137" s="162" t="n">
        <f aca="false">IF(N137="zákl. přenesená",J137,0)</f>
        <v>0</v>
      </c>
      <c r="BH137" s="162" t="n">
        <f aca="false">IF(N137="sníž. přenesená",J137,0)</f>
        <v>0</v>
      </c>
      <c r="BI137" s="162" t="n">
        <f aca="false">IF(N137="nulová",J137,0)</f>
        <v>0</v>
      </c>
      <c r="BJ137" s="4" t="s">
        <v>76</v>
      </c>
      <c r="BK137" s="162" t="n">
        <f aca="false">ROUND(I137*H137,2)</f>
        <v>0</v>
      </c>
      <c r="BL137" s="4" t="s">
        <v>120</v>
      </c>
      <c r="BM137" s="161" t="s">
        <v>138</v>
      </c>
    </row>
    <row r="138" s="22" customFormat="true" ht="32" hidden="false" customHeight="false" outlineLevel="0" collapsed="false">
      <c r="A138" s="17"/>
      <c r="B138" s="150"/>
      <c r="C138" s="151" t="s">
        <v>139</v>
      </c>
      <c r="D138" s="151" t="s">
        <v>115</v>
      </c>
      <c r="E138" s="152" t="s">
        <v>140</v>
      </c>
      <c r="F138" s="153" t="s">
        <v>141</v>
      </c>
      <c r="G138" s="154" t="s">
        <v>118</v>
      </c>
      <c r="H138" s="155" t="n">
        <v>1133.2</v>
      </c>
      <c r="I138" s="156"/>
      <c r="J138" s="156" t="n">
        <f aca="false">ROUND(I138*H138,2)</f>
        <v>0</v>
      </c>
      <c r="K138" s="153" t="s">
        <v>119</v>
      </c>
      <c r="L138" s="18"/>
      <c r="M138" s="157"/>
      <c r="N138" s="158" t="s">
        <v>34</v>
      </c>
      <c r="O138" s="159" t="n">
        <v>0.236</v>
      </c>
      <c r="P138" s="159" t="n">
        <f aca="false">O138*H138</f>
        <v>267.4352</v>
      </c>
      <c r="Q138" s="159" t="n">
        <v>0.00084</v>
      </c>
      <c r="R138" s="159" t="n">
        <f aca="false">Q138*H138</f>
        <v>0.951888</v>
      </c>
      <c r="S138" s="159" t="n">
        <v>0</v>
      </c>
      <c r="T138" s="160" t="n">
        <f aca="false">S138*H138</f>
        <v>0</v>
      </c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R138" s="161" t="s">
        <v>120</v>
      </c>
      <c r="AT138" s="161" t="s">
        <v>115</v>
      </c>
      <c r="AU138" s="161" t="s">
        <v>78</v>
      </c>
      <c r="AY138" s="4" t="s">
        <v>113</v>
      </c>
      <c r="BE138" s="162" t="n">
        <f aca="false">IF(N138="základní",J138,0)</f>
        <v>0</v>
      </c>
      <c r="BF138" s="162" t="n">
        <f aca="false">IF(N138="snížená",J138,0)</f>
        <v>0</v>
      </c>
      <c r="BG138" s="162" t="n">
        <f aca="false">IF(N138="zákl. přenesená",J138,0)</f>
        <v>0</v>
      </c>
      <c r="BH138" s="162" t="n">
        <f aca="false">IF(N138="sníž. přenesená",J138,0)</f>
        <v>0</v>
      </c>
      <c r="BI138" s="162" t="n">
        <f aca="false">IF(N138="nulová",J138,0)</f>
        <v>0</v>
      </c>
      <c r="BJ138" s="4" t="s">
        <v>76</v>
      </c>
      <c r="BK138" s="162" t="n">
        <f aca="false">ROUND(I138*H138,2)</f>
        <v>0</v>
      </c>
      <c r="BL138" s="4" t="s">
        <v>120</v>
      </c>
      <c r="BM138" s="161" t="s">
        <v>142</v>
      </c>
    </row>
    <row r="139" s="163" customFormat="true" ht="12.8" hidden="false" customHeight="false" outlineLevel="0" collapsed="false">
      <c r="B139" s="164"/>
      <c r="D139" s="165" t="s">
        <v>126</v>
      </c>
      <c r="E139" s="166"/>
      <c r="F139" s="167" t="s">
        <v>143</v>
      </c>
      <c r="H139" s="168" t="n">
        <v>1133.2</v>
      </c>
      <c r="L139" s="164"/>
      <c r="M139" s="169"/>
      <c r="N139" s="170"/>
      <c r="O139" s="170"/>
      <c r="P139" s="170"/>
      <c r="Q139" s="170"/>
      <c r="R139" s="170"/>
      <c r="S139" s="170"/>
      <c r="T139" s="171"/>
      <c r="AT139" s="166" t="s">
        <v>126</v>
      </c>
      <c r="AU139" s="166" t="s">
        <v>78</v>
      </c>
      <c r="AV139" s="163" t="s">
        <v>78</v>
      </c>
      <c r="AW139" s="163" t="s">
        <v>26</v>
      </c>
      <c r="AX139" s="163" t="s">
        <v>69</v>
      </c>
      <c r="AY139" s="166" t="s">
        <v>113</v>
      </c>
    </row>
    <row r="140" s="172" customFormat="true" ht="12.8" hidden="false" customHeight="false" outlineLevel="0" collapsed="false">
      <c r="B140" s="173"/>
      <c r="D140" s="165" t="s">
        <v>126</v>
      </c>
      <c r="E140" s="174"/>
      <c r="F140" s="175" t="s">
        <v>128</v>
      </c>
      <c r="H140" s="176" t="n">
        <v>1133.2</v>
      </c>
      <c r="L140" s="173"/>
      <c r="M140" s="177"/>
      <c r="N140" s="178"/>
      <c r="O140" s="178"/>
      <c r="P140" s="178"/>
      <c r="Q140" s="178"/>
      <c r="R140" s="178"/>
      <c r="S140" s="178"/>
      <c r="T140" s="179"/>
      <c r="AT140" s="174" t="s">
        <v>126</v>
      </c>
      <c r="AU140" s="174" t="s">
        <v>78</v>
      </c>
      <c r="AV140" s="172" t="s">
        <v>120</v>
      </c>
      <c r="AW140" s="172" t="s">
        <v>26</v>
      </c>
      <c r="AX140" s="172" t="s">
        <v>76</v>
      </c>
      <c r="AY140" s="174" t="s">
        <v>113</v>
      </c>
    </row>
    <row r="141" s="22" customFormat="true" ht="44.25" hidden="false" customHeight="true" outlineLevel="0" collapsed="false">
      <c r="A141" s="17"/>
      <c r="B141" s="150"/>
      <c r="C141" s="151" t="s">
        <v>144</v>
      </c>
      <c r="D141" s="151" t="s">
        <v>115</v>
      </c>
      <c r="E141" s="152" t="s">
        <v>145</v>
      </c>
      <c r="F141" s="153" t="s">
        <v>146</v>
      </c>
      <c r="G141" s="154" t="s">
        <v>118</v>
      </c>
      <c r="H141" s="155" t="n">
        <v>1133.2</v>
      </c>
      <c r="I141" s="156"/>
      <c r="J141" s="156" t="n">
        <f aca="false">ROUND(I141*H141,2)</f>
        <v>0</v>
      </c>
      <c r="K141" s="153" t="s">
        <v>119</v>
      </c>
      <c r="L141" s="18"/>
      <c r="M141" s="157"/>
      <c r="N141" s="158" t="s">
        <v>34</v>
      </c>
      <c r="O141" s="159" t="n">
        <v>0.216</v>
      </c>
      <c r="P141" s="159" t="n">
        <f aca="false">O141*H141</f>
        <v>244.7712</v>
      </c>
      <c r="Q141" s="159" t="n">
        <v>0</v>
      </c>
      <c r="R141" s="159" t="n">
        <f aca="false">Q141*H141</f>
        <v>0</v>
      </c>
      <c r="S141" s="159" t="n">
        <v>0</v>
      </c>
      <c r="T141" s="160" t="n">
        <f aca="false">S141*H141</f>
        <v>0</v>
      </c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R141" s="161" t="s">
        <v>120</v>
      </c>
      <c r="AT141" s="161" t="s">
        <v>115</v>
      </c>
      <c r="AU141" s="161" t="s">
        <v>78</v>
      </c>
      <c r="AY141" s="4" t="s">
        <v>113</v>
      </c>
      <c r="BE141" s="162" t="n">
        <f aca="false">IF(N141="základní",J141,0)</f>
        <v>0</v>
      </c>
      <c r="BF141" s="162" t="n">
        <f aca="false">IF(N141="snížená",J141,0)</f>
        <v>0</v>
      </c>
      <c r="BG141" s="162" t="n">
        <f aca="false">IF(N141="zákl. přenesená",J141,0)</f>
        <v>0</v>
      </c>
      <c r="BH141" s="162" t="n">
        <f aca="false">IF(N141="sníž. přenesená",J141,0)</f>
        <v>0</v>
      </c>
      <c r="BI141" s="162" t="n">
        <f aca="false">IF(N141="nulová",J141,0)</f>
        <v>0</v>
      </c>
      <c r="BJ141" s="4" t="s">
        <v>76</v>
      </c>
      <c r="BK141" s="162" t="n">
        <f aca="false">ROUND(I141*H141,2)</f>
        <v>0</v>
      </c>
      <c r="BL141" s="4" t="s">
        <v>120</v>
      </c>
      <c r="BM141" s="161" t="s">
        <v>147</v>
      </c>
    </row>
    <row r="142" s="22" customFormat="true" ht="55.5" hidden="false" customHeight="true" outlineLevel="0" collapsed="false">
      <c r="A142" s="17"/>
      <c r="B142" s="150"/>
      <c r="C142" s="151" t="s">
        <v>148</v>
      </c>
      <c r="D142" s="151" t="s">
        <v>115</v>
      </c>
      <c r="E142" s="152" t="s">
        <v>149</v>
      </c>
      <c r="F142" s="153" t="s">
        <v>150</v>
      </c>
      <c r="G142" s="154" t="s">
        <v>132</v>
      </c>
      <c r="H142" s="155" t="n">
        <v>213.936</v>
      </c>
      <c r="I142" s="156"/>
      <c r="J142" s="156" t="n">
        <f aca="false">ROUND(I142*H142,2)</f>
        <v>0</v>
      </c>
      <c r="K142" s="153" t="s">
        <v>151</v>
      </c>
      <c r="L142" s="18"/>
      <c r="M142" s="157"/>
      <c r="N142" s="158" t="s">
        <v>34</v>
      </c>
      <c r="O142" s="159" t="n">
        <v>0</v>
      </c>
      <c r="P142" s="159" t="n">
        <f aca="false">O142*H142</f>
        <v>0</v>
      </c>
      <c r="Q142" s="159" t="n">
        <v>0</v>
      </c>
      <c r="R142" s="159" t="n">
        <f aca="false">Q142*H142</f>
        <v>0</v>
      </c>
      <c r="S142" s="159" t="n">
        <v>0</v>
      </c>
      <c r="T142" s="160" t="n">
        <f aca="false">S142*H142</f>
        <v>0</v>
      </c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R142" s="161" t="s">
        <v>120</v>
      </c>
      <c r="AT142" s="161" t="s">
        <v>115</v>
      </c>
      <c r="AU142" s="161" t="s">
        <v>78</v>
      </c>
      <c r="AY142" s="4" t="s">
        <v>113</v>
      </c>
      <c r="BE142" s="162" t="n">
        <f aca="false">IF(N142="základní",J142,0)</f>
        <v>0</v>
      </c>
      <c r="BF142" s="162" t="n">
        <f aca="false">IF(N142="snížená",J142,0)</f>
        <v>0</v>
      </c>
      <c r="BG142" s="162" t="n">
        <f aca="false">IF(N142="zákl. přenesená",J142,0)</f>
        <v>0</v>
      </c>
      <c r="BH142" s="162" t="n">
        <f aca="false">IF(N142="sníž. přenesená",J142,0)</f>
        <v>0</v>
      </c>
      <c r="BI142" s="162" t="n">
        <f aca="false">IF(N142="nulová",J142,0)</f>
        <v>0</v>
      </c>
      <c r="BJ142" s="4" t="s">
        <v>76</v>
      </c>
      <c r="BK142" s="162" t="n">
        <f aca="false">ROUND(I142*H142,2)</f>
        <v>0</v>
      </c>
      <c r="BL142" s="4" t="s">
        <v>120</v>
      </c>
      <c r="BM142" s="161" t="s">
        <v>152</v>
      </c>
    </row>
    <row r="143" s="22" customFormat="true" ht="52" hidden="false" customHeight="false" outlineLevel="0" collapsed="false">
      <c r="A143" s="17"/>
      <c r="B143" s="150"/>
      <c r="C143" s="151" t="s">
        <v>153</v>
      </c>
      <c r="D143" s="151" t="s">
        <v>115</v>
      </c>
      <c r="E143" s="152" t="s">
        <v>154</v>
      </c>
      <c r="F143" s="153" t="s">
        <v>155</v>
      </c>
      <c r="G143" s="154" t="s">
        <v>132</v>
      </c>
      <c r="H143" s="155" t="n">
        <v>506.335</v>
      </c>
      <c r="I143" s="156"/>
      <c r="J143" s="156" t="n">
        <f aca="false">ROUND(I143*H143,2)</f>
        <v>0</v>
      </c>
      <c r="K143" s="153" t="s">
        <v>119</v>
      </c>
      <c r="L143" s="18"/>
      <c r="M143" s="157"/>
      <c r="N143" s="158" t="s">
        <v>34</v>
      </c>
      <c r="O143" s="159" t="n">
        <v>0.044</v>
      </c>
      <c r="P143" s="159" t="n">
        <f aca="false">O143*H143</f>
        <v>22.27874</v>
      </c>
      <c r="Q143" s="159" t="n">
        <v>0</v>
      </c>
      <c r="R143" s="159" t="n">
        <f aca="false">Q143*H143</f>
        <v>0</v>
      </c>
      <c r="S143" s="159" t="n">
        <v>0</v>
      </c>
      <c r="T143" s="160" t="n">
        <f aca="false">S143*H143</f>
        <v>0</v>
      </c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R143" s="161" t="s">
        <v>120</v>
      </c>
      <c r="AT143" s="161" t="s">
        <v>115</v>
      </c>
      <c r="AU143" s="161" t="s">
        <v>78</v>
      </c>
      <c r="AY143" s="4" t="s">
        <v>113</v>
      </c>
      <c r="BE143" s="162" t="n">
        <f aca="false">IF(N143="základní",J143,0)</f>
        <v>0</v>
      </c>
      <c r="BF143" s="162" t="n">
        <f aca="false">IF(N143="snížená",J143,0)</f>
        <v>0</v>
      </c>
      <c r="BG143" s="162" t="n">
        <f aca="false">IF(N143="zákl. přenesená",J143,0)</f>
        <v>0</v>
      </c>
      <c r="BH143" s="162" t="n">
        <f aca="false">IF(N143="sníž. přenesená",J143,0)</f>
        <v>0</v>
      </c>
      <c r="BI143" s="162" t="n">
        <f aca="false">IF(N143="nulová",J143,0)</f>
        <v>0</v>
      </c>
      <c r="BJ143" s="4" t="s">
        <v>76</v>
      </c>
      <c r="BK143" s="162" t="n">
        <f aca="false">ROUND(I143*H143,2)</f>
        <v>0</v>
      </c>
      <c r="BL143" s="4" t="s">
        <v>120</v>
      </c>
      <c r="BM143" s="161" t="s">
        <v>156</v>
      </c>
    </row>
    <row r="144" s="22" customFormat="true" ht="52" hidden="false" customHeight="false" outlineLevel="0" collapsed="false">
      <c r="A144" s="17"/>
      <c r="B144" s="150"/>
      <c r="C144" s="151" t="s">
        <v>157</v>
      </c>
      <c r="D144" s="151" t="s">
        <v>115</v>
      </c>
      <c r="E144" s="152" t="s">
        <v>158</v>
      </c>
      <c r="F144" s="153" t="s">
        <v>159</v>
      </c>
      <c r="G144" s="154" t="s">
        <v>132</v>
      </c>
      <c r="H144" s="155" t="n">
        <v>349.409</v>
      </c>
      <c r="I144" s="156"/>
      <c r="J144" s="156" t="n">
        <f aca="false">ROUND(I144*H144,2)</f>
        <v>0</v>
      </c>
      <c r="K144" s="153" t="s">
        <v>119</v>
      </c>
      <c r="L144" s="18"/>
      <c r="M144" s="157"/>
      <c r="N144" s="158" t="s">
        <v>34</v>
      </c>
      <c r="O144" s="159" t="n">
        <v>0.087</v>
      </c>
      <c r="P144" s="159" t="n">
        <f aca="false">O144*H144</f>
        <v>30.398583</v>
      </c>
      <c r="Q144" s="159" t="n">
        <v>0</v>
      </c>
      <c r="R144" s="159" t="n">
        <f aca="false">Q144*H144</f>
        <v>0</v>
      </c>
      <c r="S144" s="159" t="n">
        <v>0</v>
      </c>
      <c r="T144" s="160" t="n">
        <f aca="false">S144*H144</f>
        <v>0</v>
      </c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R144" s="161" t="s">
        <v>120</v>
      </c>
      <c r="AT144" s="161" t="s">
        <v>115</v>
      </c>
      <c r="AU144" s="161" t="s">
        <v>78</v>
      </c>
      <c r="AY144" s="4" t="s">
        <v>113</v>
      </c>
      <c r="BE144" s="162" t="n">
        <f aca="false">IF(N144="základní",J144,0)</f>
        <v>0</v>
      </c>
      <c r="BF144" s="162" t="n">
        <f aca="false">IF(N144="snížená",J144,0)</f>
        <v>0</v>
      </c>
      <c r="BG144" s="162" t="n">
        <f aca="false">IF(N144="zákl. přenesená",J144,0)</f>
        <v>0</v>
      </c>
      <c r="BH144" s="162" t="n">
        <f aca="false">IF(N144="sníž. přenesená",J144,0)</f>
        <v>0</v>
      </c>
      <c r="BI144" s="162" t="n">
        <f aca="false">IF(N144="nulová",J144,0)</f>
        <v>0</v>
      </c>
      <c r="BJ144" s="4" t="s">
        <v>76</v>
      </c>
      <c r="BK144" s="162" t="n">
        <f aca="false">ROUND(I144*H144,2)</f>
        <v>0</v>
      </c>
      <c r="BL144" s="4" t="s">
        <v>120</v>
      </c>
      <c r="BM144" s="161" t="s">
        <v>160</v>
      </c>
    </row>
    <row r="145" s="22" customFormat="true" ht="44.25" hidden="false" customHeight="true" outlineLevel="0" collapsed="false">
      <c r="A145" s="17"/>
      <c r="B145" s="150"/>
      <c r="C145" s="151" t="s">
        <v>161</v>
      </c>
      <c r="D145" s="151" t="s">
        <v>115</v>
      </c>
      <c r="E145" s="152" t="s">
        <v>162</v>
      </c>
      <c r="F145" s="153" t="s">
        <v>163</v>
      </c>
      <c r="G145" s="154" t="s">
        <v>164</v>
      </c>
      <c r="H145" s="155" t="n">
        <v>559.054</v>
      </c>
      <c r="I145" s="156"/>
      <c r="J145" s="156" t="n">
        <f aca="false">ROUND(I145*H145,2)</f>
        <v>0</v>
      </c>
      <c r="K145" s="153" t="s">
        <v>119</v>
      </c>
      <c r="L145" s="18"/>
      <c r="M145" s="157"/>
      <c r="N145" s="158" t="s">
        <v>34</v>
      </c>
      <c r="O145" s="159" t="n">
        <v>0</v>
      </c>
      <c r="P145" s="159" t="n">
        <f aca="false">O145*H145</f>
        <v>0</v>
      </c>
      <c r="Q145" s="159" t="n">
        <v>0</v>
      </c>
      <c r="R145" s="159" t="n">
        <f aca="false">Q145*H145</f>
        <v>0</v>
      </c>
      <c r="S145" s="159" t="n">
        <v>0</v>
      </c>
      <c r="T145" s="160" t="n">
        <f aca="false">S145*H145</f>
        <v>0</v>
      </c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R145" s="161" t="s">
        <v>120</v>
      </c>
      <c r="AT145" s="161" t="s">
        <v>115</v>
      </c>
      <c r="AU145" s="161" t="s">
        <v>78</v>
      </c>
      <c r="AY145" s="4" t="s">
        <v>113</v>
      </c>
      <c r="BE145" s="162" t="n">
        <f aca="false">IF(N145="základní",J145,0)</f>
        <v>0</v>
      </c>
      <c r="BF145" s="162" t="n">
        <f aca="false">IF(N145="snížená",J145,0)</f>
        <v>0</v>
      </c>
      <c r="BG145" s="162" t="n">
        <f aca="false">IF(N145="zákl. přenesená",J145,0)</f>
        <v>0</v>
      </c>
      <c r="BH145" s="162" t="n">
        <f aca="false">IF(N145="sníž. přenesená",J145,0)</f>
        <v>0</v>
      </c>
      <c r="BI145" s="162" t="n">
        <f aca="false">IF(N145="nulová",J145,0)</f>
        <v>0</v>
      </c>
      <c r="BJ145" s="4" t="s">
        <v>76</v>
      </c>
      <c r="BK145" s="162" t="n">
        <f aca="false">ROUND(I145*H145,2)</f>
        <v>0</v>
      </c>
      <c r="BL145" s="4" t="s">
        <v>120</v>
      </c>
      <c r="BM145" s="161" t="s">
        <v>165</v>
      </c>
    </row>
    <row r="146" s="22" customFormat="true" ht="55.5" hidden="false" customHeight="true" outlineLevel="0" collapsed="false">
      <c r="A146" s="17"/>
      <c r="B146" s="150"/>
      <c r="C146" s="151" t="s">
        <v>166</v>
      </c>
      <c r="D146" s="151" t="s">
        <v>115</v>
      </c>
      <c r="E146" s="152" t="s">
        <v>167</v>
      </c>
      <c r="F146" s="153" t="s">
        <v>168</v>
      </c>
      <c r="G146" s="154" t="s">
        <v>132</v>
      </c>
      <c r="H146" s="155" t="n">
        <v>204.4</v>
      </c>
      <c r="I146" s="156"/>
      <c r="J146" s="156" t="n">
        <f aca="false">ROUND(I146*H146,2)</f>
        <v>0</v>
      </c>
      <c r="K146" s="153" t="s">
        <v>133</v>
      </c>
      <c r="L146" s="18"/>
      <c r="M146" s="157"/>
      <c r="N146" s="158" t="s">
        <v>34</v>
      </c>
      <c r="O146" s="159" t="n">
        <v>0</v>
      </c>
      <c r="P146" s="159" t="n">
        <f aca="false">O146*H146</f>
        <v>0</v>
      </c>
      <c r="Q146" s="159" t="n">
        <v>0</v>
      </c>
      <c r="R146" s="159" t="n">
        <f aca="false">Q146*H146</f>
        <v>0</v>
      </c>
      <c r="S146" s="159" t="n">
        <v>0</v>
      </c>
      <c r="T146" s="160" t="n">
        <f aca="false">S146*H146</f>
        <v>0</v>
      </c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R146" s="161" t="s">
        <v>120</v>
      </c>
      <c r="AT146" s="161" t="s">
        <v>115</v>
      </c>
      <c r="AU146" s="161" t="s">
        <v>78</v>
      </c>
      <c r="AY146" s="4" t="s">
        <v>113</v>
      </c>
      <c r="BE146" s="162" t="n">
        <f aca="false">IF(N146="základní",J146,0)</f>
        <v>0</v>
      </c>
      <c r="BF146" s="162" t="n">
        <f aca="false">IF(N146="snížená",J146,0)</f>
        <v>0</v>
      </c>
      <c r="BG146" s="162" t="n">
        <f aca="false">IF(N146="zákl. přenesená",J146,0)</f>
        <v>0</v>
      </c>
      <c r="BH146" s="162" t="n">
        <f aca="false">IF(N146="sníž. přenesená",J146,0)</f>
        <v>0</v>
      </c>
      <c r="BI146" s="162" t="n">
        <f aca="false">IF(N146="nulová",J146,0)</f>
        <v>0</v>
      </c>
      <c r="BJ146" s="4" t="s">
        <v>76</v>
      </c>
      <c r="BK146" s="162" t="n">
        <f aca="false">ROUND(I146*H146,2)</f>
        <v>0</v>
      </c>
      <c r="BL146" s="4" t="s">
        <v>120</v>
      </c>
      <c r="BM146" s="161" t="s">
        <v>169</v>
      </c>
    </row>
    <row r="147" s="163" customFormat="true" ht="12.8" hidden="false" customHeight="false" outlineLevel="0" collapsed="false">
      <c r="B147" s="164"/>
      <c r="D147" s="165" t="s">
        <v>126</v>
      </c>
      <c r="E147" s="166"/>
      <c r="F147" s="167" t="s">
        <v>170</v>
      </c>
      <c r="H147" s="168" t="n">
        <v>81.8</v>
      </c>
      <c r="L147" s="164"/>
      <c r="M147" s="169"/>
      <c r="N147" s="170"/>
      <c r="O147" s="170"/>
      <c r="P147" s="170"/>
      <c r="Q147" s="170"/>
      <c r="R147" s="170"/>
      <c r="S147" s="170"/>
      <c r="T147" s="171"/>
      <c r="AT147" s="166" t="s">
        <v>126</v>
      </c>
      <c r="AU147" s="166" t="s">
        <v>78</v>
      </c>
      <c r="AV147" s="163" t="s">
        <v>78</v>
      </c>
      <c r="AW147" s="163" t="s">
        <v>26</v>
      </c>
      <c r="AX147" s="163" t="s">
        <v>69</v>
      </c>
      <c r="AY147" s="166" t="s">
        <v>113</v>
      </c>
    </row>
    <row r="148" s="163" customFormat="true" ht="19" hidden="false" customHeight="false" outlineLevel="0" collapsed="false">
      <c r="B148" s="164"/>
      <c r="D148" s="165" t="s">
        <v>126</v>
      </c>
      <c r="E148" s="166"/>
      <c r="F148" s="167" t="s">
        <v>171</v>
      </c>
      <c r="H148" s="168" t="n">
        <v>122.6</v>
      </c>
      <c r="L148" s="164"/>
      <c r="M148" s="169"/>
      <c r="N148" s="170"/>
      <c r="O148" s="170"/>
      <c r="P148" s="170"/>
      <c r="Q148" s="170"/>
      <c r="R148" s="170"/>
      <c r="S148" s="170"/>
      <c r="T148" s="171"/>
      <c r="AT148" s="166" t="s">
        <v>126</v>
      </c>
      <c r="AU148" s="166" t="s">
        <v>78</v>
      </c>
      <c r="AV148" s="163" t="s">
        <v>78</v>
      </c>
      <c r="AW148" s="163" t="s">
        <v>26</v>
      </c>
      <c r="AX148" s="163" t="s">
        <v>69</v>
      </c>
      <c r="AY148" s="166" t="s">
        <v>113</v>
      </c>
    </row>
    <row r="149" s="172" customFormat="true" ht="12.8" hidden="false" customHeight="false" outlineLevel="0" collapsed="false">
      <c r="B149" s="173"/>
      <c r="D149" s="165" t="s">
        <v>126</v>
      </c>
      <c r="E149" s="174"/>
      <c r="F149" s="175" t="s">
        <v>128</v>
      </c>
      <c r="H149" s="176" t="n">
        <v>204.4</v>
      </c>
      <c r="L149" s="173"/>
      <c r="M149" s="177"/>
      <c r="N149" s="178"/>
      <c r="O149" s="178"/>
      <c r="P149" s="178"/>
      <c r="Q149" s="178"/>
      <c r="R149" s="178"/>
      <c r="S149" s="178"/>
      <c r="T149" s="179"/>
      <c r="AT149" s="174" t="s">
        <v>126</v>
      </c>
      <c r="AU149" s="174" t="s">
        <v>78</v>
      </c>
      <c r="AV149" s="172" t="s">
        <v>120</v>
      </c>
      <c r="AW149" s="172" t="s">
        <v>26</v>
      </c>
      <c r="AX149" s="172" t="s">
        <v>76</v>
      </c>
      <c r="AY149" s="174" t="s">
        <v>113</v>
      </c>
    </row>
    <row r="150" s="22" customFormat="true" ht="16.5" hidden="false" customHeight="true" outlineLevel="0" collapsed="false">
      <c r="A150" s="17"/>
      <c r="B150" s="150"/>
      <c r="C150" s="180" t="s">
        <v>7</v>
      </c>
      <c r="D150" s="180" t="s">
        <v>172</v>
      </c>
      <c r="E150" s="181" t="s">
        <v>173</v>
      </c>
      <c r="F150" s="182" t="s">
        <v>174</v>
      </c>
      <c r="G150" s="183" t="s">
        <v>164</v>
      </c>
      <c r="H150" s="184" t="n">
        <v>245.2</v>
      </c>
      <c r="I150" s="185"/>
      <c r="J150" s="185" t="n">
        <f aca="false">ROUND(I150*H150,2)</f>
        <v>0</v>
      </c>
      <c r="K150" s="182" t="s">
        <v>119</v>
      </c>
      <c r="L150" s="186"/>
      <c r="M150" s="187"/>
      <c r="N150" s="188" t="s">
        <v>34</v>
      </c>
      <c r="O150" s="159" t="n">
        <v>0</v>
      </c>
      <c r="P150" s="159" t="n">
        <f aca="false">O150*H150</f>
        <v>0</v>
      </c>
      <c r="Q150" s="159" t="n">
        <v>1</v>
      </c>
      <c r="R150" s="159" t="n">
        <f aca="false">Q150*H150</f>
        <v>245.2</v>
      </c>
      <c r="S150" s="159" t="n">
        <v>0</v>
      </c>
      <c r="T150" s="160" t="n">
        <f aca="false">S150*H150</f>
        <v>0</v>
      </c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R150" s="161" t="s">
        <v>153</v>
      </c>
      <c r="AT150" s="161" t="s">
        <v>172</v>
      </c>
      <c r="AU150" s="161" t="s">
        <v>78</v>
      </c>
      <c r="AY150" s="4" t="s">
        <v>113</v>
      </c>
      <c r="BE150" s="162" t="n">
        <f aca="false">IF(N150="základní",J150,0)</f>
        <v>0</v>
      </c>
      <c r="BF150" s="162" t="n">
        <f aca="false">IF(N150="snížená",J150,0)</f>
        <v>0</v>
      </c>
      <c r="BG150" s="162" t="n">
        <f aca="false">IF(N150="zákl. přenesená",J150,0)</f>
        <v>0</v>
      </c>
      <c r="BH150" s="162" t="n">
        <f aca="false">IF(N150="sníž. přenesená",J150,0)</f>
        <v>0</v>
      </c>
      <c r="BI150" s="162" t="n">
        <f aca="false">IF(N150="nulová",J150,0)</f>
        <v>0</v>
      </c>
      <c r="BJ150" s="4" t="s">
        <v>76</v>
      </c>
      <c r="BK150" s="162" t="n">
        <f aca="false">ROUND(I150*H150,2)</f>
        <v>0</v>
      </c>
      <c r="BL150" s="4" t="s">
        <v>120</v>
      </c>
      <c r="BM150" s="161" t="s">
        <v>175</v>
      </c>
    </row>
    <row r="151" s="163" customFormat="true" ht="12.8" hidden="false" customHeight="false" outlineLevel="0" collapsed="false">
      <c r="B151" s="164"/>
      <c r="D151" s="165" t="s">
        <v>126</v>
      </c>
      <c r="E151" s="166"/>
      <c r="F151" s="167" t="s">
        <v>176</v>
      </c>
      <c r="H151" s="168" t="n">
        <v>245.2</v>
      </c>
      <c r="L151" s="164"/>
      <c r="M151" s="169"/>
      <c r="N151" s="170"/>
      <c r="O151" s="170"/>
      <c r="P151" s="170"/>
      <c r="Q151" s="170"/>
      <c r="R151" s="170"/>
      <c r="S151" s="170"/>
      <c r="T151" s="171"/>
      <c r="AT151" s="166" t="s">
        <v>126</v>
      </c>
      <c r="AU151" s="166" t="s">
        <v>78</v>
      </c>
      <c r="AV151" s="163" t="s">
        <v>78</v>
      </c>
      <c r="AW151" s="163" t="s">
        <v>26</v>
      </c>
      <c r="AX151" s="163" t="s">
        <v>69</v>
      </c>
      <c r="AY151" s="166" t="s">
        <v>113</v>
      </c>
    </row>
    <row r="152" s="172" customFormat="true" ht="12.8" hidden="false" customHeight="false" outlineLevel="0" collapsed="false">
      <c r="B152" s="173"/>
      <c r="D152" s="165" t="s">
        <v>126</v>
      </c>
      <c r="E152" s="174"/>
      <c r="F152" s="175" t="s">
        <v>128</v>
      </c>
      <c r="H152" s="176" t="n">
        <v>245.2</v>
      </c>
      <c r="L152" s="173"/>
      <c r="M152" s="177"/>
      <c r="N152" s="178"/>
      <c r="O152" s="178"/>
      <c r="P152" s="178"/>
      <c r="Q152" s="178"/>
      <c r="R152" s="178"/>
      <c r="S152" s="178"/>
      <c r="T152" s="179"/>
      <c r="AT152" s="174" t="s">
        <v>126</v>
      </c>
      <c r="AU152" s="174" t="s">
        <v>78</v>
      </c>
      <c r="AV152" s="172" t="s">
        <v>120</v>
      </c>
      <c r="AW152" s="172" t="s">
        <v>26</v>
      </c>
      <c r="AX152" s="172" t="s">
        <v>76</v>
      </c>
      <c r="AY152" s="174" t="s">
        <v>113</v>
      </c>
    </row>
    <row r="153" s="22" customFormat="true" ht="66.75" hidden="false" customHeight="true" outlineLevel="0" collapsed="false">
      <c r="A153" s="17"/>
      <c r="B153" s="150"/>
      <c r="C153" s="151" t="s">
        <v>177</v>
      </c>
      <c r="D153" s="151" t="s">
        <v>115</v>
      </c>
      <c r="E153" s="152" t="s">
        <v>178</v>
      </c>
      <c r="F153" s="153" t="s">
        <v>179</v>
      </c>
      <c r="G153" s="154" t="s">
        <v>132</v>
      </c>
      <c r="H153" s="155" t="n">
        <v>91.2</v>
      </c>
      <c r="I153" s="156"/>
      <c r="J153" s="156" t="n">
        <f aca="false">ROUND(I153*H153,2)</f>
        <v>0</v>
      </c>
      <c r="K153" s="153" t="s">
        <v>119</v>
      </c>
      <c r="L153" s="18"/>
      <c r="M153" s="157"/>
      <c r="N153" s="158" t="s">
        <v>34</v>
      </c>
      <c r="O153" s="159" t="n">
        <v>0.435</v>
      </c>
      <c r="P153" s="159" t="n">
        <f aca="false">O153*H153</f>
        <v>39.672</v>
      </c>
      <c r="Q153" s="159" t="n">
        <v>0</v>
      </c>
      <c r="R153" s="159" t="n">
        <f aca="false">Q153*H153</f>
        <v>0</v>
      </c>
      <c r="S153" s="159" t="n">
        <v>0</v>
      </c>
      <c r="T153" s="160" t="n">
        <f aca="false">S153*H153</f>
        <v>0</v>
      </c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R153" s="161" t="s">
        <v>120</v>
      </c>
      <c r="AT153" s="161" t="s">
        <v>115</v>
      </c>
      <c r="AU153" s="161" t="s">
        <v>78</v>
      </c>
      <c r="AY153" s="4" t="s">
        <v>113</v>
      </c>
      <c r="BE153" s="162" t="n">
        <f aca="false">IF(N153="základní",J153,0)</f>
        <v>0</v>
      </c>
      <c r="BF153" s="162" t="n">
        <f aca="false">IF(N153="snížená",J153,0)</f>
        <v>0</v>
      </c>
      <c r="BG153" s="162" t="n">
        <f aca="false">IF(N153="zákl. přenesená",J153,0)</f>
        <v>0</v>
      </c>
      <c r="BH153" s="162" t="n">
        <f aca="false">IF(N153="sníž. přenesená",J153,0)</f>
        <v>0</v>
      </c>
      <c r="BI153" s="162" t="n">
        <f aca="false">IF(N153="nulová",J153,0)</f>
        <v>0</v>
      </c>
      <c r="BJ153" s="4" t="s">
        <v>76</v>
      </c>
      <c r="BK153" s="162" t="n">
        <f aca="false">ROUND(I153*H153,2)</f>
        <v>0</v>
      </c>
      <c r="BL153" s="4" t="s">
        <v>120</v>
      </c>
      <c r="BM153" s="161" t="s">
        <v>180</v>
      </c>
    </row>
    <row r="154" s="163" customFormat="true" ht="12.8" hidden="false" customHeight="false" outlineLevel="0" collapsed="false">
      <c r="B154" s="164"/>
      <c r="D154" s="165" t="s">
        <v>126</v>
      </c>
      <c r="E154" s="166"/>
      <c r="F154" s="167" t="s">
        <v>181</v>
      </c>
      <c r="H154" s="168" t="n">
        <v>91.2</v>
      </c>
      <c r="L154" s="164"/>
      <c r="M154" s="169"/>
      <c r="N154" s="170"/>
      <c r="O154" s="170"/>
      <c r="P154" s="170"/>
      <c r="Q154" s="170"/>
      <c r="R154" s="170"/>
      <c r="S154" s="170"/>
      <c r="T154" s="171"/>
      <c r="AT154" s="166" t="s">
        <v>126</v>
      </c>
      <c r="AU154" s="166" t="s">
        <v>78</v>
      </c>
      <c r="AV154" s="163" t="s">
        <v>78</v>
      </c>
      <c r="AW154" s="163" t="s">
        <v>26</v>
      </c>
      <c r="AX154" s="163" t="s">
        <v>69</v>
      </c>
      <c r="AY154" s="166" t="s">
        <v>113</v>
      </c>
    </row>
    <row r="155" s="172" customFormat="true" ht="12.8" hidden="false" customHeight="false" outlineLevel="0" collapsed="false">
      <c r="B155" s="173"/>
      <c r="D155" s="165" t="s">
        <v>126</v>
      </c>
      <c r="E155" s="174"/>
      <c r="F155" s="175" t="s">
        <v>128</v>
      </c>
      <c r="H155" s="176" t="n">
        <v>91.2</v>
      </c>
      <c r="L155" s="173"/>
      <c r="M155" s="177"/>
      <c r="N155" s="178"/>
      <c r="O155" s="178"/>
      <c r="P155" s="178"/>
      <c r="Q155" s="178"/>
      <c r="R155" s="178"/>
      <c r="S155" s="178"/>
      <c r="T155" s="179"/>
      <c r="AT155" s="174" t="s">
        <v>126</v>
      </c>
      <c r="AU155" s="174" t="s">
        <v>78</v>
      </c>
      <c r="AV155" s="172" t="s">
        <v>120</v>
      </c>
      <c r="AW155" s="172" t="s">
        <v>26</v>
      </c>
      <c r="AX155" s="172" t="s">
        <v>76</v>
      </c>
      <c r="AY155" s="174" t="s">
        <v>113</v>
      </c>
    </row>
    <row r="156" s="22" customFormat="true" ht="16.5" hidden="false" customHeight="true" outlineLevel="0" collapsed="false">
      <c r="A156" s="17"/>
      <c r="B156" s="150"/>
      <c r="C156" s="180" t="s">
        <v>182</v>
      </c>
      <c r="D156" s="180" t="s">
        <v>172</v>
      </c>
      <c r="E156" s="181" t="s">
        <v>183</v>
      </c>
      <c r="F156" s="182" t="s">
        <v>184</v>
      </c>
      <c r="G156" s="183" t="s">
        <v>164</v>
      </c>
      <c r="H156" s="184" t="n">
        <v>182.4</v>
      </c>
      <c r="I156" s="185"/>
      <c r="J156" s="185" t="n">
        <f aca="false">ROUND(I156*H156,2)</f>
        <v>0</v>
      </c>
      <c r="K156" s="182" t="s">
        <v>119</v>
      </c>
      <c r="L156" s="186"/>
      <c r="M156" s="187"/>
      <c r="N156" s="188" t="s">
        <v>34</v>
      </c>
      <c r="O156" s="159" t="n">
        <v>0</v>
      </c>
      <c r="P156" s="159" t="n">
        <f aca="false">O156*H156</f>
        <v>0</v>
      </c>
      <c r="Q156" s="159" t="n">
        <v>1</v>
      </c>
      <c r="R156" s="159" t="n">
        <f aca="false">Q156*H156</f>
        <v>182.4</v>
      </c>
      <c r="S156" s="159" t="n">
        <v>0</v>
      </c>
      <c r="T156" s="160" t="n">
        <f aca="false">S156*H156</f>
        <v>0</v>
      </c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R156" s="161" t="s">
        <v>153</v>
      </c>
      <c r="AT156" s="161" t="s">
        <v>172</v>
      </c>
      <c r="AU156" s="161" t="s">
        <v>78</v>
      </c>
      <c r="AY156" s="4" t="s">
        <v>113</v>
      </c>
      <c r="BE156" s="162" t="n">
        <f aca="false">IF(N156="základní",J156,0)</f>
        <v>0</v>
      </c>
      <c r="BF156" s="162" t="n">
        <f aca="false">IF(N156="snížená",J156,0)</f>
        <v>0</v>
      </c>
      <c r="BG156" s="162" t="n">
        <f aca="false">IF(N156="zákl. přenesená",J156,0)</f>
        <v>0</v>
      </c>
      <c r="BH156" s="162" t="n">
        <f aca="false">IF(N156="sníž. přenesená",J156,0)</f>
        <v>0</v>
      </c>
      <c r="BI156" s="162" t="n">
        <f aca="false">IF(N156="nulová",J156,0)</f>
        <v>0</v>
      </c>
      <c r="BJ156" s="4" t="s">
        <v>76</v>
      </c>
      <c r="BK156" s="162" t="n">
        <f aca="false">ROUND(I156*H156,2)</f>
        <v>0</v>
      </c>
      <c r="BL156" s="4" t="s">
        <v>120</v>
      </c>
      <c r="BM156" s="161" t="s">
        <v>185</v>
      </c>
    </row>
    <row r="157" s="163" customFormat="true" ht="12.8" hidden="false" customHeight="false" outlineLevel="0" collapsed="false">
      <c r="B157" s="164"/>
      <c r="D157" s="165" t="s">
        <v>126</v>
      </c>
      <c r="E157" s="166"/>
      <c r="F157" s="167" t="s">
        <v>186</v>
      </c>
      <c r="H157" s="168" t="n">
        <v>182.4</v>
      </c>
      <c r="L157" s="164"/>
      <c r="M157" s="169"/>
      <c r="N157" s="170"/>
      <c r="O157" s="170"/>
      <c r="P157" s="170"/>
      <c r="Q157" s="170"/>
      <c r="R157" s="170"/>
      <c r="S157" s="170"/>
      <c r="T157" s="171"/>
      <c r="AT157" s="166" t="s">
        <v>126</v>
      </c>
      <c r="AU157" s="166" t="s">
        <v>78</v>
      </c>
      <c r="AV157" s="163" t="s">
        <v>78</v>
      </c>
      <c r="AW157" s="163" t="s">
        <v>26</v>
      </c>
      <c r="AX157" s="163" t="s">
        <v>69</v>
      </c>
      <c r="AY157" s="166" t="s">
        <v>113</v>
      </c>
    </row>
    <row r="158" s="172" customFormat="true" ht="12.8" hidden="false" customHeight="false" outlineLevel="0" collapsed="false">
      <c r="B158" s="173"/>
      <c r="D158" s="165" t="s">
        <v>126</v>
      </c>
      <c r="E158" s="174"/>
      <c r="F158" s="175" t="s">
        <v>128</v>
      </c>
      <c r="H158" s="176" t="n">
        <v>182.4</v>
      </c>
      <c r="L158" s="173"/>
      <c r="M158" s="177"/>
      <c r="N158" s="178"/>
      <c r="O158" s="178"/>
      <c r="P158" s="178"/>
      <c r="Q158" s="178"/>
      <c r="R158" s="178"/>
      <c r="S158" s="178"/>
      <c r="T158" s="179"/>
      <c r="AT158" s="174" t="s">
        <v>126</v>
      </c>
      <c r="AU158" s="174" t="s">
        <v>78</v>
      </c>
      <c r="AV158" s="172" t="s">
        <v>120</v>
      </c>
      <c r="AW158" s="172" t="s">
        <v>26</v>
      </c>
      <c r="AX158" s="172" t="s">
        <v>76</v>
      </c>
      <c r="AY158" s="174" t="s">
        <v>113</v>
      </c>
    </row>
    <row r="159" s="137" customFormat="true" ht="22.8" hidden="false" customHeight="true" outlineLevel="0" collapsed="false">
      <c r="B159" s="138"/>
      <c r="D159" s="139" t="s">
        <v>68</v>
      </c>
      <c r="E159" s="148" t="s">
        <v>120</v>
      </c>
      <c r="F159" s="148" t="s">
        <v>187</v>
      </c>
      <c r="J159" s="149" t="n">
        <f aca="false">BK159</f>
        <v>0</v>
      </c>
      <c r="L159" s="138"/>
      <c r="M159" s="142"/>
      <c r="N159" s="143"/>
      <c r="O159" s="143"/>
      <c r="P159" s="144" t="n">
        <f aca="false">SUM(P160:P162)</f>
        <v>34.3737</v>
      </c>
      <c r="Q159" s="143"/>
      <c r="R159" s="144" t="n">
        <f aca="false">SUM(R160:R162)</f>
        <v>49.349097</v>
      </c>
      <c r="S159" s="143"/>
      <c r="T159" s="145" t="n">
        <f aca="false">SUM(T160:T162)</f>
        <v>0</v>
      </c>
      <c r="AR159" s="139" t="s">
        <v>76</v>
      </c>
      <c r="AT159" s="146" t="s">
        <v>68</v>
      </c>
      <c r="AU159" s="146" t="s">
        <v>76</v>
      </c>
      <c r="AY159" s="139" t="s">
        <v>113</v>
      </c>
      <c r="BK159" s="147" t="n">
        <f aca="false">SUM(BK160:BK162)</f>
        <v>0</v>
      </c>
    </row>
    <row r="160" s="22" customFormat="true" ht="33" hidden="false" customHeight="true" outlineLevel="0" collapsed="false">
      <c r="A160" s="17"/>
      <c r="B160" s="150"/>
      <c r="C160" s="151" t="s">
        <v>188</v>
      </c>
      <c r="D160" s="151" t="s">
        <v>115</v>
      </c>
      <c r="E160" s="152" t="s">
        <v>189</v>
      </c>
      <c r="F160" s="153" t="s">
        <v>190</v>
      </c>
      <c r="G160" s="154" t="s">
        <v>132</v>
      </c>
      <c r="H160" s="155" t="n">
        <v>26.1</v>
      </c>
      <c r="I160" s="156"/>
      <c r="J160" s="156" t="n">
        <f aca="false">ROUND(I160*H160,2)</f>
        <v>0</v>
      </c>
      <c r="K160" s="153" t="s">
        <v>119</v>
      </c>
      <c r="L160" s="18"/>
      <c r="M160" s="157"/>
      <c r="N160" s="158" t="s">
        <v>34</v>
      </c>
      <c r="O160" s="159" t="n">
        <v>1.317</v>
      </c>
      <c r="P160" s="159" t="n">
        <f aca="false">O160*H160</f>
        <v>34.3737</v>
      </c>
      <c r="Q160" s="159" t="n">
        <v>1.89077</v>
      </c>
      <c r="R160" s="159" t="n">
        <f aca="false">Q160*H160</f>
        <v>49.349097</v>
      </c>
      <c r="S160" s="159" t="n">
        <v>0</v>
      </c>
      <c r="T160" s="160" t="n">
        <f aca="false">S160*H160</f>
        <v>0</v>
      </c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R160" s="161" t="s">
        <v>120</v>
      </c>
      <c r="AT160" s="161" t="s">
        <v>115</v>
      </c>
      <c r="AU160" s="161" t="s">
        <v>78</v>
      </c>
      <c r="AY160" s="4" t="s">
        <v>113</v>
      </c>
      <c r="BE160" s="162" t="n">
        <f aca="false">IF(N160="základní",J160,0)</f>
        <v>0</v>
      </c>
      <c r="BF160" s="162" t="n">
        <f aca="false">IF(N160="snížená",J160,0)</f>
        <v>0</v>
      </c>
      <c r="BG160" s="162" t="n">
        <f aca="false">IF(N160="zákl. přenesená",J160,0)</f>
        <v>0</v>
      </c>
      <c r="BH160" s="162" t="n">
        <f aca="false">IF(N160="sníž. přenesená",J160,0)</f>
        <v>0</v>
      </c>
      <c r="BI160" s="162" t="n">
        <f aca="false">IF(N160="nulová",J160,0)</f>
        <v>0</v>
      </c>
      <c r="BJ160" s="4" t="s">
        <v>76</v>
      </c>
      <c r="BK160" s="162" t="n">
        <f aca="false">ROUND(I160*H160,2)</f>
        <v>0</v>
      </c>
      <c r="BL160" s="4" t="s">
        <v>120</v>
      </c>
      <c r="BM160" s="161" t="s">
        <v>191</v>
      </c>
    </row>
    <row r="161" s="163" customFormat="true" ht="12.8" hidden="false" customHeight="false" outlineLevel="0" collapsed="false">
      <c r="B161" s="164"/>
      <c r="D161" s="165" t="s">
        <v>126</v>
      </c>
      <c r="E161" s="166"/>
      <c r="F161" s="167" t="s">
        <v>192</v>
      </c>
      <c r="H161" s="168" t="n">
        <v>26.1</v>
      </c>
      <c r="L161" s="164"/>
      <c r="M161" s="169"/>
      <c r="N161" s="170"/>
      <c r="O161" s="170"/>
      <c r="P161" s="170"/>
      <c r="Q161" s="170"/>
      <c r="R161" s="170"/>
      <c r="S161" s="170"/>
      <c r="T161" s="171"/>
      <c r="AT161" s="166" t="s">
        <v>126</v>
      </c>
      <c r="AU161" s="166" t="s">
        <v>78</v>
      </c>
      <c r="AV161" s="163" t="s">
        <v>78</v>
      </c>
      <c r="AW161" s="163" t="s">
        <v>26</v>
      </c>
      <c r="AX161" s="163" t="s">
        <v>69</v>
      </c>
      <c r="AY161" s="166" t="s">
        <v>113</v>
      </c>
    </row>
    <row r="162" s="172" customFormat="true" ht="12.8" hidden="false" customHeight="false" outlineLevel="0" collapsed="false">
      <c r="B162" s="173"/>
      <c r="D162" s="165" t="s">
        <v>126</v>
      </c>
      <c r="E162" s="174"/>
      <c r="F162" s="175" t="s">
        <v>128</v>
      </c>
      <c r="H162" s="176" t="n">
        <v>26.1</v>
      </c>
      <c r="L162" s="173"/>
      <c r="M162" s="177"/>
      <c r="N162" s="178"/>
      <c r="O162" s="178"/>
      <c r="P162" s="178"/>
      <c r="Q162" s="178"/>
      <c r="R162" s="178"/>
      <c r="S162" s="178"/>
      <c r="T162" s="179"/>
      <c r="AT162" s="174" t="s">
        <v>126</v>
      </c>
      <c r="AU162" s="174" t="s">
        <v>78</v>
      </c>
      <c r="AV162" s="172" t="s">
        <v>120</v>
      </c>
      <c r="AW162" s="172" t="s">
        <v>26</v>
      </c>
      <c r="AX162" s="172" t="s">
        <v>76</v>
      </c>
      <c r="AY162" s="174" t="s">
        <v>113</v>
      </c>
    </row>
    <row r="163" s="137" customFormat="true" ht="22.8" hidden="false" customHeight="true" outlineLevel="0" collapsed="false">
      <c r="B163" s="138"/>
      <c r="D163" s="139" t="s">
        <v>68</v>
      </c>
      <c r="E163" s="148" t="s">
        <v>139</v>
      </c>
      <c r="F163" s="148" t="s">
        <v>193</v>
      </c>
      <c r="J163" s="149" t="n">
        <f aca="false">BK163</f>
        <v>0</v>
      </c>
      <c r="L163" s="138"/>
      <c r="M163" s="142"/>
      <c r="N163" s="143"/>
      <c r="O163" s="143"/>
      <c r="P163" s="144" t="n">
        <f aca="false">SUM(P164:P169)</f>
        <v>49.5216</v>
      </c>
      <c r="Q163" s="143"/>
      <c r="R163" s="144" t="n">
        <f aca="false">SUM(R164:R169)</f>
        <v>268.3184544</v>
      </c>
      <c r="S163" s="143"/>
      <c r="T163" s="145" t="n">
        <f aca="false">SUM(T164:T169)</f>
        <v>0</v>
      </c>
      <c r="AR163" s="139" t="s">
        <v>76</v>
      </c>
      <c r="AT163" s="146" t="s">
        <v>68</v>
      </c>
      <c r="AU163" s="146" t="s">
        <v>76</v>
      </c>
      <c r="AY163" s="139" t="s">
        <v>113</v>
      </c>
      <c r="BK163" s="147" t="n">
        <f aca="false">SUM(BK164:BK169)</f>
        <v>0</v>
      </c>
    </row>
    <row r="164" s="22" customFormat="true" ht="22" hidden="false" customHeight="false" outlineLevel="0" collapsed="false">
      <c r="A164" s="17"/>
      <c r="B164" s="150"/>
      <c r="C164" s="151" t="s">
        <v>194</v>
      </c>
      <c r="D164" s="151" t="s">
        <v>115</v>
      </c>
      <c r="E164" s="152" t="s">
        <v>195</v>
      </c>
      <c r="F164" s="153" t="s">
        <v>196</v>
      </c>
      <c r="G164" s="154" t="s">
        <v>118</v>
      </c>
      <c r="H164" s="155" t="n">
        <v>260.64</v>
      </c>
      <c r="I164" s="156"/>
      <c r="J164" s="156" t="n">
        <f aca="false">ROUND(I164*H164,2)</f>
        <v>0</v>
      </c>
      <c r="K164" s="153" t="s">
        <v>119</v>
      </c>
      <c r="L164" s="18"/>
      <c r="M164" s="157"/>
      <c r="N164" s="158" t="s">
        <v>34</v>
      </c>
      <c r="O164" s="159" t="n">
        <v>0.029</v>
      </c>
      <c r="P164" s="159" t="n">
        <f aca="false">O164*H164</f>
        <v>7.55856</v>
      </c>
      <c r="Q164" s="159" t="n">
        <v>0.46</v>
      </c>
      <c r="R164" s="159" t="n">
        <f aca="false">Q164*H164</f>
        <v>119.8944</v>
      </c>
      <c r="S164" s="159" t="n">
        <v>0</v>
      </c>
      <c r="T164" s="160" t="n">
        <f aca="false">S164*H164</f>
        <v>0</v>
      </c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R164" s="161" t="s">
        <v>120</v>
      </c>
      <c r="AT164" s="161" t="s">
        <v>115</v>
      </c>
      <c r="AU164" s="161" t="s">
        <v>78</v>
      </c>
      <c r="AY164" s="4" t="s">
        <v>113</v>
      </c>
      <c r="BE164" s="162" t="n">
        <f aca="false">IF(N164="základní",J164,0)</f>
        <v>0</v>
      </c>
      <c r="BF164" s="162" t="n">
        <f aca="false">IF(N164="snížená",J164,0)</f>
        <v>0</v>
      </c>
      <c r="BG164" s="162" t="n">
        <f aca="false">IF(N164="zákl. přenesená",J164,0)</f>
        <v>0</v>
      </c>
      <c r="BH164" s="162" t="n">
        <f aca="false">IF(N164="sníž. přenesená",J164,0)</f>
        <v>0</v>
      </c>
      <c r="BI164" s="162" t="n">
        <f aca="false">IF(N164="nulová",J164,0)</f>
        <v>0</v>
      </c>
      <c r="BJ164" s="4" t="s">
        <v>76</v>
      </c>
      <c r="BK164" s="162" t="n">
        <f aca="false">ROUND(I164*H164,2)</f>
        <v>0</v>
      </c>
      <c r="BL164" s="4" t="s">
        <v>120</v>
      </c>
      <c r="BM164" s="161" t="s">
        <v>197</v>
      </c>
    </row>
    <row r="165" s="22" customFormat="true" ht="42" hidden="false" customHeight="false" outlineLevel="0" collapsed="false">
      <c r="A165" s="17"/>
      <c r="B165" s="150"/>
      <c r="C165" s="151" t="s">
        <v>198</v>
      </c>
      <c r="D165" s="151" t="s">
        <v>115</v>
      </c>
      <c r="E165" s="152" t="s">
        <v>199</v>
      </c>
      <c r="F165" s="153" t="s">
        <v>200</v>
      </c>
      <c r="G165" s="154" t="s">
        <v>118</v>
      </c>
      <c r="H165" s="155" t="n">
        <v>260.64</v>
      </c>
      <c r="I165" s="156"/>
      <c r="J165" s="156" t="n">
        <f aca="false">ROUND(I165*H165,2)</f>
        <v>0</v>
      </c>
      <c r="K165" s="153" t="s">
        <v>119</v>
      </c>
      <c r="L165" s="18"/>
      <c r="M165" s="157"/>
      <c r="N165" s="158" t="s">
        <v>34</v>
      </c>
      <c r="O165" s="159" t="n">
        <v>0.056</v>
      </c>
      <c r="P165" s="159" t="n">
        <f aca="false">O165*H165</f>
        <v>14.59584</v>
      </c>
      <c r="Q165" s="159" t="n">
        <v>0.15826</v>
      </c>
      <c r="R165" s="159" t="n">
        <f aca="false">Q165*H165</f>
        <v>41.2488864</v>
      </c>
      <c r="S165" s="159" t="n">
        <v>0</v>
      </c>
      <c r="T165" s="160" t="n">
        <f aca="false">S165*H165</f>
        <v>0</v>
      </c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R165" s="161" t="s">
        <v>120</v>
      </c>
      <c r="AT165" s="161" t="s">
        <v>115</v>
      </c>
      <c r="AU165" s="161" t="s">
        <v>78</v>
      </c>
      <c r="AY165" s="4" t="s">
        <v>113</v>
      </c>
      <c r="BE165" s="162" t="n">
        <f aca="false">IF(N165="základní",J165,0)</f>
        <v>0</v>
      </c>
      <c r="BF165" s="162" t="n">
        <f aca="false">IF(N165="snížená",J165,0)</f>
        <v>0</v>
      </c>
      <c r="BG165" s="162" t="n">
        <f aca="false">IF(N165="zákl. přenesená",J165,0)</f>
        <v>0</v>
      </c>
      <c r="BH165" s="162" t="n">
        <f aca="false">IF(N165="sníž. přenesená",J165,0)</f>
        <v>0</v>
      </c>
      <c r="BI165" s="162" t="n">
        <f aca="false">IF(N165="nulová",J165,0)</f>
        <v>0</v>
      </c>
      <c r="BJ165" s="4" t="s">
        <v>76</v>
      </c>
      <c r="BK165" s="162" t="n">
        <f aca="false">ROUND(I165*H165,2)</f>
        <v>0</v>
      </c>
      <c r="BL165" s="4" t="s">
        <v>120</v>
      </c>
      <c r="BM165" s="161" t="s">
        <v>201</v>
      </c>
    </row>
    <row r="166" s="22" customFormat="true" ht="32" hidden="false" customHeight="false" outlineLevel="0" collapsed="false">
      <c r="A166" s="17"/>
      <c r="B166" s="150"/>
      <c r="C166" s="151" t="s">
        <v>202</v>
      </c>
      <c r="D166" s="151" t="s">
        <v>115</v>
      </c>
      <c r="E166" s="152" t="s">
        <v>203</v>
      </c>
      <c r="F166" s="153" t="s">
        <v>204</v>
      </c>
      <c r="G166" s="154" t="s">
        <v>118</v>
      </c>
      <c r="H166" s="155" t="n">
        <v>260.64</v>
      </c>
      <c r="I166" s="156"/>
      <c r="J166" s="156" t="n">
        <f aca="false">ROUND(I166*H166,2)</f>
        <v>0</v>
      </c>
      <c r="K166" s="153" t="s">
        <v>119</v>
      </c>
      <c r="L166" s="18"/>
      <c r="M166" s="157"/>
      <c r="N166" s="158" t="s">
        <v>34</v>
      </c>
      <c r="O166" s="159" t="n">
        <v>0.027</v>
      </c>
      <c r="P166" s="159" t="n">
        <f aca="false">O166*H166</f>
        <v>7.03728</v>
      </c>
      <c r="Q166" s="159" t="n">
        <v>0.30651</v>
      </c>
      <c r="R166" s="159" t="n">
        <f aca="false">Q166*H166</f>
        <v>79.8887664</v>
      </c>
      <c r="S166" s="159" t="n">
        <v>0</v>
      </c>
      <c r="T166" s="160" t="n">
        <f aca="false">S166*H166</f>
        <v>0</v>
      </c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R166" s="161" t="s">
        <v>120</v>
      </c>
      <c r="AT166" s="161" t="s">
        <v>115</v>
      </c>
      <c r="AU166" s="161" t="s">
        <v>78</v>
      </c>
      <c r="AY166" s="4" t="s">
        <v>113</v>
      </c>
      <c r="BE166" s="162" t="n">
        <f aca="false">IF(N166="základní",J166,0)</f>
        <v>0</v>
      </c>
      <c r="BF166" s="162" t="n">
        <f aca="false">IF(N166="snížená",J166,0)</f>
        <v>0</v>
      </c>
      <c r="BG166" s="162" t="n">
        <f aca="false">IF(N166="zákl. přenesená",J166,0)</f>
        <v>0</v>
      </c>
      <c r="BH166" s="162" t="n">
        <f aca="false">IF(N166="sníž. přenesená",J166,0)</f>
        <v>0</v>
      </c>
      <c r="BI166" s="162" t="n">
        <f aca="false">IF(N166="nulová",J166,0)</f>
        <v>0</v>
      </c>
      <c r="BJ166" s="4" t="s">
        <v>76</v>
      </c>
      <c r="BK166" s="162" t="n">
        <f aca="false">ROUND(I166*H166,2)</f>
        <v>0</v>
      </c>
      <c r="BL166" s="4" t="s">
        <v>120</v>
      </c>
      <c r="BM166" s="161" t="s">
        <v>205</v>
      </c>
    </row>
    <row r="167" s="22" customFormat="true" ht="22" hidden="false" customHeight="false" outlineLevel="0" collapsed="false">
      <c r="A167" s="17"/>
      <c r="B167" s="150"/>
      <c r="C167" s="151" t="s">
        <v>206</v>
      </c>
      <c r="D167" s="151" t="s">
        <v>115</v>
      </c>
      <c r="E167" s="152" t="s">
        <v>207</v>
      </c>
      <c r="F167" s="153" t="s">
        <v>208</v>
      </c>
      <c r="G167" s="154" t="s">
        <v>118</v>
      </c>
      <c r="H167" s="155" t="n">
        <v>260.64</v>
      </c>
      <c r="I167" s="156"/>
      <c r="J167" s="156" t="n">
        <f aca="false">ROUND(I167*H167,2)</f>
        <v>0</v>
      </c>
      <c r="K167" s="153" t="s">
        <v>119</v>
      </c>
      <c r="L167" s="18"/>
      <c r="M167" s="157"/>
      <c r="N167" s="158" t="s">
        <v>34</v>
      </c>
      <c r="O167" s="159" t="n">
        <v>0.008</v>
      </c>
      <c r="P167" s="159" t="n">
        <f aca="false">O167*H167</f>
        <v>2.08512</v>
      </c>
      <c r="Q167" s="159" t="n">
        <v>0.00034</v>
      </c>
      <c r="R167" s="159" t="n">
        <f aca="false">Q167*H167</f>
        <v>0.0886176</v>
      </c>
      <c r="S167" s="159" t="n">
        <v>0</v>
      </c>
      <c r="T167" s="160" t="n">
        <f aca="false">S167*H167</f>
        <v>0</v>
      </c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R167" s="161" t="s">
        <v>120</v>
      </c>
      <c r="AT167" s="161" t="s">
        <v>115</v>
      </c>
      <c r="AU167" s="161" t="s">
        <v>78</v>
      </c>
      <c r="AY167" s="4" t="s">
        <v>113</v>
      </c>
      <c r="BE167" s="162" t="n">
        <f aca="false">IF(N167="základní",J167,0)</f>
        <v>0</v>
      </c>
      <c r="BF167" s="162" t="n">
        <f aca="false">IF(N167="snížená",J167,0)</f>
        <v>0</v>
      </c>
      <c r="BG167" s="162" t="n">
        <f aca="false">IF(N167="zákl. přenesená",J167,0)</f>
        <v>0</v>
      </c>
      <c r="BH167" s="162" t="n">
        <f aca="false">IF(N167="sníž. přenesená",J167,0)</f>
        <v>0</v>
      </c>
      <c r="BI167" s="162" t="n">
        <f aca="false">IF(N167="nulová",J167,0)</f>
        <v>0</v>
      </c>
      <c r="BJ167" s="4" t="s">
        <v>76</v>
      </c>
      <c r="BK167" s="162" t="n">
        <f aca="false">ROUND(I167*H167,2)</f>
        <v>0</v>
      </c>
      <c r="BL167" s="4" t="s">
        <v>120</v>
      </c>
      <c r="BM167" s="161" t="s">
        <v>209</v>
      </c>
    </row>
    <row r="168" s="22" customFormat="true" ht="22" hidden="false" customHeight="false" outlineLevel="0" collapsed="false">
      <c r="A168" s="17"/>
      <c r="B168" s="150"/>
      <c r="C168" s="151" t="s">
        <v>210</v>
      </c>
      <c r="D168" s="151" t="s">
        <v>115</v>
      </c>
      <c r="E168" s="152" t="s">
        <v>211</v>
      </c>
      <c r="F168" s="153" t="s">
        <v>212</v>
      </c>
      <c r="G168" s="154" t="s">
        <v>118</v>
      </c>
      <c r="H168" s="155" t="n">
        <v>521.28</v>
      </c>
      <c r="I168" s="156"/>
      <c r="J168" s="156" t="n">
        <f aca="false">ROUND(I168*H168,2)</f>
        <v>0</v>
      </c>
      <c r="K168" s="153" t="s">
        <v>119</v>
      </c>
      <c r="L168" s="18"/>
      <c r="M168" s="157"/>
      <c r="N168" s="158" t="s">
        <v>34</v>
      </c>
      <c r="O168" s="159" t="n">
        <v>0.002</v>
      </c>
      <c r="P168" s="159" t="n">
        <f aca="false">O168*H168</f>
        <v>1.04256</v>
      </c>
      <c r="Q168" s="159" t="n">
        <v>0.00031</v>
      </c>
      <c r="R168" s="159" t="n">
        <f aca="false">Q168*H168</f>
        <v>0.1615968</v>
      </c>
      <c r="S168" s="159" t="n">
        <v>0</v>
      </c>
      <c r="T168" s="160" t="n">
        <f aca="false">S168*H168</f>
        <v>0</v>
      </c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R168" s="161" t="s">
        <v>120</v>
      </c>
      <c r="AT168" s="161" t="s">
        <v>115</v>
      </c>
      <c r="AU168" s="161" t="s">
        <v>78</v>
      </c>
      <c r="AY168" s="4" t="s">
        <v>113</v>
      </c>
      <c r="BE168" s="162" t="n">
        <f aca="false">IF(N168="základní",J168,0)</f>
        <v>0</v>
      </c>
      <c r="BF168" s="162" t="n">
        <f aca="false">IF(N168="snížená",J168,0)</f>
        <v>0</v>
      </c>
      <c r="BG168" s="162" t="n">
        <f aca="false">IF(N168="zákl. přenesená",J168,0)</f>
        <v>0</v>
      </c>
      <c r="BH168" s="162" t="n">
        <f aca="false">IF(N168="sníž. přenesená",J168,0)</f>
        <v>0</v>
      </c>
      <c r="BI168" s="162" t="n">
        <f aca="false">IF(N168="nulová",J168,0)</f>
        <v>0</v>
      </c>
      <c r="BJ168" s="4" t="s">
        <v>76</v>
      </c>
      <c r="BK168" s="162" t="n">
        <f aca="false">ROUND(I168*H168,2)</f>
        <v>0</v>
      </c>
      <c r="BL168" s="4" t="s">
        <v>120</v>
      </c>
      <c r="BM168" s="161" t="s">
        <v>213</v>
      </c>
    </row>
    <row r="169" s="22" customFormat="true" ht="44.25" hidden="false" customHeight="true" outlineLevel="0" collapsed="false">
      <c r="A169" s="17"/>
      <c r="B169" s="150"/>
      <c r="C169" s="151" t="s">
        <v>6</v>
      </c>
      <c r="D169" s="151" t="s">
        <v>115</v>
      </c>
      <c r="E169" s="152" t="s">
        <v>214</v>
      </c>
      <c r="F169" s="153" t="s">
        <v>215</v>
      </c>
      <c r="G169" s="154" t="s">
        <v>118</v>
      </c>
      <c r="H169" s="155" t="n">
        <v>260.64</v>
      </c>
      <c r="I169" s="156"/>
      <c r="J169" s="156" t="n">
        <f aca="false">ROUND(I169*H169,2)</f>
        <v>0</v>
      </c>
      <c r="K169" s="153" t="s">
        <v>119</v>
      </c>
      <c r="L169" s="18"/>
      <c r="M169" s="157"/>
      <c r="N169" s="158" t="s">
        <v>34</v>
      </c>
      <c r="O169" s="159" t="n">
        <v>0.066</v>
      </c>
      <c r="P169" s="159" t="n">
        <f aca="false">O169*H169</f>
        <v>17.20224</v>
      </c>
      <c r="Q169" s="159" t="n">
        <v>0.10373</v>
      </c>
      <c r="R169" s="159" t="n">
        <f aca="false">Q169*H169</f>
        <v>27.0361872</v>
      </c>
      <c r="S169" s="159" t="n">
        <v>0</v>
      </c>
      <c r="T169" s="160" t="n">
        <f aca="false">S169*H169</f>
        <v>0</v>
      </c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R169" s="161" t="s">
        <v>120</v>
      </c>
      <c r="AT169" s="161" t="s">
        <v>115</v>
      </c>
      <c r="AU169" s="161" t="s">
        <v>78</v>
      </c>
      <c r="AY169" s="4" t="s">
        <v>113</v>
      </c>
      <c r="BE169" s="162" t="n">
        <f aca="false">IF(N169="základní",J169,0)</f>
        <v>0</v>
      </c>
      <c r="BF169" s="162" t="n">
        <f aca="false">IF(N169="snížená",J169,0)</f>
        <v>0</v>
      </c>
      <c r="BG169" s="162" t="n">
        <f aca="false">IF(N169="zákl. přenesená",J169,0)</f>
        <v>0</v>
      </c>
      <c r="BH169" s="162" t="n">
        <f aca="false">IF(N169="sníž. přenesená",J169,0)</f>
        <v>0</v>
      </c>
      <c r="BI169" s="162" t="n">
        <f aca="false">IF(N169="nulová",J169,0)</f>
        <v>0</v>
      </c>
      <c r="BJ169" s="4" t="s">
        <v>76</v>
      </c>
      <c r="BK169" s="162" t="n">
        <f aca="false">ROUND(I169*H169,2)</f>
        <v>0</v>
      </c>
      <c r="BL169" s="4" t="s">
        <v>120</v>
      </c>
      <c r="BM169" s="161" t="s">
        <v>216</v>
      </c>
    </row>
    <row r="170" s="137" customFormat="true" ht="22.8" hidden="false" customHeight="true" outlineLevel="0" collapsed="false">
      <c r="B170" s="138"/>
      <c r="D170" s="139" t="s">
        <v>68</v>
      </c>
      <c r="E170" s="148" t="s">
        <v>153</v>
      </c>
      <c r="F170" s="148" t="s">
        <v>217</v>
      </c>
      <c r="J170" s="149" t="n">
        <f aca="false">BK170</f>
        <v>0</v>
      </c>
      <c r="L170" s="138"/>
      <c r="M170" s="142"/>
      <c r="N170" s="143"/>
      <c r="O170" s="143"/>
      <c r="P170" s="144" t="n">
        <f aca="false">SUM(P171:P227)</f>
        <v>199.9346</v>
      </c>
      <c r="Q170" s="143"/>
      <c r="R170" s="144" t="n">
        <f aca="false">SUM(R171:R227)</f>
        <v>1.243422</v>
      </c>
      <c r="S170" s="143"/>
      <c r="T170" s="145" t="n">
        <f aca="false">SUM(T171:T227)</f>
        <v>0</v>
      </c>
      <c r="AR170" s="139" t="s">
        <v>76</v>
      </c>
      <c r="AT170" s="146" t="s">
        <v>68</v>
      </c>
      <c r="AU170" s="146" t="s">
        <v>76</v>
      </c>
      <c r="AY170" s="139" t="s">
        <v>113</v>
      </c>
      <c r="BK170" s="147" t="n">
        <f aca="false">SUM(BK171:BK227)</f>
        <v>0</v>
      </c>
    </row>
    <row r="171" s="22" customFormat="true" ht="44.25" hidden="false" customHeight="true" outlineLevel="0" collapsed="false">
      <c r="A171" s="17"/>
      <c r="B171" s="150"/>
      <c r="C171" s="151" t="s">
        <v>218</v>
      </c>
      <c r="D171" s="151" t="s">
        <v>115</v>
      </c>
      <c r="E171" s="152" t="s">
        <v>219</v>
      </c>
      <c r="F171" s="153" t="s">
        <v>220</v>
      </c>
      <c r="G171" s="154" t="s">
        <v>221</v>
      </c>
      <c r="H171" s="155" t="n">
        <v>3</v>
      </c>
      <c r="I171" s="156"/>
      <c r="J171" s="156" t="n">
        <f aca="false">ROUND(I171*H171,2)</f>
        <v>0</v>
      </c>
      <c r="K171" s="153" t="s">
        <v>119</v>
      </c>
      <c r="L171" s="18"/>
      <c r="M171" s="157"/>
      <c r="N171" s="158" t="s">
        <v>34</v>
      </c>
      <c r="O171" s="159" t="n">
        <v>0.759</v>
      </c>
      <c r="P171" s="159" t="n">
        <f aca="false">O171*H171</f>
        <v>2.277</v>
      </c>
      <c r="Q171" s="159" t="n">
        <v>0.00167</v>
      </c>
      <c r="R171" s="159" t="n">
        <f aca="false">Q171*H171</f>
        <v>0.00501</v>
      </c>
      <c r="S171" s="159" t="n">
        <v>0</v>
      </c>
      <c r="T171" s="160" t="n">
        <f aca="false">S171*H171</f>
        <v>0</v>
      </c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R171" s="161" t="s">
        <v>120</v>
      </c>
      <c r="AT171" s="161" t="s">
        <v>115</v>
      </c>
      <c r="AU171" s="161" t="s">
        <v>78</v>
      </c>
      <c r="AY171" s="4" t="s">
        <v>113</v>
      </c>
      <c r="BE171" s="162" t="n">
        <f aca="false">IF(N171="základní",J171,0)</f>
        <v>0</v>
      </c>
      <c r="BF171" s="162" t="n">
        <f aca="false">IF(N171="snížená",J171,0)</f>
        <v>0</v>
      </c>
      <c r="BG171" s="162" t="n">
        <f aca="false">IF(N171="zákl. přenesená",J171,0)</f>
        <v>0</v>
      </c>
      <c r="BH171" s="162" t="n">
        <f aca="false">IF(N171="sníž. přenesená",J171,0)</f>
        <v>0</v>
      </c>
      <c r="BI171" s="162" t="n">
        <f aca="false">IF(N171="nulová",J171,0)</f>
        <v>0</v>
      </c>
      <c r="BJ171" s="4" t="s">
        <v>76</v>
      </c>
      <c r="BK171" s="162" t="n">
        <f aca="false">ROUND(I171*H171,2)</f>
        <v>0</v>
      </c>
      <c r="BL171" s="4" t="s">
        <v>120</v>
      </c>
      <c r="BM171" s="161" t="s">
        <v>222</v>
      </c>
    </row>
    <row r="172" s="163" customFormat="true" ht="12.8" hidden="false" customHeight="false" outlineLevel="0" collapsed="false">
      <c r="B172" s="164"/>
      <c r="D172" s="165" t="s">
        <v>126</v>
      </c>
      <c r="E172" s="166"/>
      <c r="F172" s="167" t="s">
        <v>223</v>
      </c>
      <c r="H172" s="168" t="n">
        <v>1</v>
      </c>
      <c r="L172" s="164"/>
      <c r="M172" s="169"/>
      <c r="N172" s="170"/>
      <c r="O172" s="170"/>
      <c r="P172" s="170"/>
      <c r="Q172" s="170"/>
      <c r="R172" s="170"/>
      <c r="S172" s="170"/>
      <c r="T172" s="171"/>
      <c r="AT172" s="166" t="s">
        <v>126</v>
      </c>
      <c r="AU172" s="166" t="s">
        <v>78</v>
      </c>
      <c r="AV172" s="163" t="s">
        <v>78</v>
      </c>
      <c r="AW172" s="163" t="s">
        <v>26</v>
      </c>
      <c r="AX172" s="163" t="s">
        <v>69</v>
      </c>
      <c r="AY172" s="166" t="s">
        <v>113</v>
      </c>
    </row>
    <row r="173" s="163" customFormat="true" ht="12.8" hidden="false" customHeight="false" outlineLevel="0" collapsed="false">
      <c r="B173" s="164"/>
      <c r="D173" s="165" t="s">
        <v>126</v>
      </c>
      <c r="E173" s="166"/>
      <c r="F173" s="167" t="s">
        <v>224</v>
      </c>
      <c r="H173" s="168" t="n">
        <v>1</v>
      </c>
      <c r="L173" s="164"/>
      <c r="M173" s="169"/>
      <c r="N173" s="170"/>
      <c r="O173" s="170"/>
      <c r="P173" s="170"/>
      <c r="Q173" s="170"/>
      <c r="R173" s="170"/>
      <c r="S173" s="170"/>
      <c r="T173" s="171"/>
      <c r="AT173" s="166" t="s">
        <v>126</v>
      </c>
      <c r="AU173" s="166" t="s">
        <v>78</v>
      </c>
      <c r="AV173" s="163" t="s">
        <v>78</v>
      </c>
      <c r="AW173" s="163" t="s">
        <v>26</v>
      </c>
      <c r="AX173" s="163" t="s">
        <v>69</v>
      </c>
      <c r="AY173" s="166" t="s">
        <v>113</v>
      </c>
    </row>
    <row r="174" s="163" customFormat="true" ht="12.8" hidden="false" customHeight="false" outlineLevel="0" collapsed="false">
      <c r="B174" s="164"/>
      <c r="D174" s="165" t="s">
        <v>126</v>
      </c>
      <c r="E174" s="166"/>
      <c r="F174" s="167" t="s">
        <v>225</v>
      </c>
      <c r="H174" s="168" t="n">
        <v>1</v>
      </c>
      <c r="L174" s="164"/>
      <c r="M174" s="169"/>
      <c r="N174" s="170"/>
      <c r="O174" s="170"/>
      <c r="P174" s="170"/>
      <c r="Q174" s="170"/>
      <c r="R174" s="170"/>
      <c r="S174" s="170"/>
      <c r="T174" s="171"/>
      <c r="AT174" s="166" t="s">
        <v>126</v>
      </c>
      <c r="AU174" s="166" t="s">
        <v>78</v>
      </c>
      <c r="AV174" s="163" t="s">
        <v>78</v>
      </c>
      <c r="AW174" s="163" t="s">
        <v>26</v>
      </c>
      <c r="AX174" s="163" t="s">
        <v>69</v>
      </c>
      <c r="AY174" s="166" t="s">
        <v>113</v>
      </c>
    </row>
    <row r="175" s="172" customFormat="true" ht="12.8" hidden="false" customHeight="false" outlineLevel="0" collapsed="false">
      <c r="B175" s="173"/>
      <c r="D175" s="165" t="s">
        <v>126</v>
      </c>
      <c r="E175" s="174"/>
      <c r="F175" s="175" t="s">
        <v>128</v>
      </c>
      <c r="H175" s="176" t="n">
        <v>3</v>
      </c>
      <c r="L175" s="173"/>
      <c r="M175" s="177"/>
      <c r="N175" s="178"/>
      <c r="O175" s="178"/>
      <c r="P175" s="178"/>
      <c r="Q175" s="178"/>
      <c r="R175" s="178"/>
      <c r="S175" s="178"/>
      <c r="T175" s="179"/>
      <c r="AT175" s="174" t="s">
        <v>126</v>
      </c>
      <c r="AU175" s="174" t="s">
        <v>78</v>
      </c>
      <c r="AV175" s="172" t="s">
        <v>120</v>
      </c>
      <c r="AW175" s="172" t="s">
        <v>26</v>
      </c>
      <c r="AX175" s="172" t="s">
        <v>76</v>
      </c>
      <c r="AY175" s="174" t="s">
        <v>113</v>
      </c>
    </row>
    <row r="176" s="22" customFormat="true" ht="24.15" hidden="false" customHeight="true" outlineLevel="0" collapsed="false">
      <c r="A176" s="17"/>
      <c r="B176" s="150"/>
      <c r="C176" s="180" t="s">
        <v>226</v>
      </c>
      <c r="D176" s="180" t="s">
        <v>172</v>
      </c>
      <c r="E176" s="181" t="s">
        <v>227</v>
      </c>
      <c r="F176" s="182" t="s">
        <v>228</v>
      </c>
      <c r="G176" s="183" t="s">
        <v>221</v>
      </c>
      <c r="H176" s="184" t="n">
        <v>1</v>
      </c>
      <c r="I176" s="185"/>
      <c r="J176" s="185" t="n">
        <f aca="false">ROUND(I176*H176,2)</f>
        <v>0</v>
      </c>
      <c r="K176" s="182" t="s">
        <v>151</v>
      </c>
      <c r="L176" s="186"/>
      <c r="M176" s="187"/>
      <c r="N176" s="188" t="s">
        <v>34</v>
      </c>
      <c r="O176" s="159" t="n">
        <v>0</v>
      </c>
      <c r="P176" s="159" t="n">
        <f aca="false">O176*H176</f>
        <v>0</v>
      </c>
      <c r="Q176" s="159" t="n">
        <v>0.007</v>
      </c>
      <c r="R176" s="159" t="n">
        <f aca="false">Q176*H176</f>
        <v>0.007</v>
      </c>
      <c r="S176" s="159" t="n">
        <v>0</v>
      </c>
      <c r="T176" s="160" t="n">
        <f aca="false">S176*H176</f>
        <v>0</v>
      </c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R176" s="161" t="s">
        <v>153</v>
      </c>
      <c r="AT176" s="161" t="s">
        <v>172</v>
      </c>
      <c r="AU176" s="161" t="s">
        <v>78</v>
      </c>
      <c r="AY176" s="4" t="s">
        <v>113</v>
      </c>
      <c r="BE176" s="162" t="n">
        <f aca="false">IF(N176="základní",J176,0)</f>
        <v>0</v>
      </c>
      <c r="BF176" s="162" t="n">
        <f aca="false">IF(N176="snížená",J176,0)</f>
        <v>0</v>
      </c>
      <c r="BG176" s="162" t="n">
        <f aca="false">IF(N176="zákl. přenesená",J176,0)</f>
        <v>0</v>
      </c>
      <c r="BH176" s="162" t="n">
        <f aca="false">IF(N176="sníž. přenesená",J176,0)</f>
        <v>0</v>
      </c>
      <c r="BI176" s="162" t="n">
        <f aca="false">IF(N176="nulová",J176,0)</f>
        <v>0</v>
      </c>
      <c r="BJ176" s="4" t="s">
        <v>76</v>
      </c>
      <c r="BK176" s="162" t="n">
        <f aca="false">ROUND(I176*H176,2)</f>
        <v>0</v>
      </c>
      <c r="BL176" s="4" t="s">
        <v>120</v>
      </c>
      <c r="BM176" s="161" t="s">
        <v>229</v>
      </c>
    </row>
    <row r="177" s="163" customFormat="true" ht="12.8" hidden="false" customHeight="false" outlineLevel="0" collapsed="false">
      <c r="B177" s="164"/>
      <c r="D177" s="165" t="s">
        <v>126</v>
      </c>
      <c r="E177" s="166"/>
      <c r="F177" s="167" t="s">
        <v>76</v>
      </c>
      <c r="H177" s="168" t="n">
        <v>1</v>
      </c>
      <c r="L177" s="164"/>
      <c r="M177" s="169"/>
      <c r="N177" s="170"/>
      <c r="O177" s="170"/>
      <c r="P177" s="170"/>
      <c r="Q177" s="170"/>
      <c r="R177" s="170"/>
      <c r="S177" s="170"/>
      <c r="T177" s="171"/>
      <c r="AT177" s="166" t="s">
        <v>126</v>
      </c>
      <c r="AU177" s="166" t="s">
        <v>78</v>
      </c>
      <c r="AV177" s="163" t="s">
        <v>78</v>
      </c>
      <c r="AW177" s="163" t="s">
        <v>26</v>
      </c>
      <c r="AX177" s="163" t="s">
        <v>69</v>
      </c>
      <c r="AY177" s="166" t="s">
        <v>113</v>
      </c>
    </row>
    <row r="178" s="172" customFormat="true" ht="12.8" hidden="false" customHeight="false" outlineLevel="0" collapsed="false">
      <c r="B178" s="173"/>
      <c r="D178" s="165" t="s">
        <v>126</v>
      </c>
      <c r="E178" s="174"/>
      <c r="F178" s="175" t="s">
        <v>128</v>
      </c>
      <c r="H178" s="176" t="n">
        <v>1</v>
      </c>
      <c r="L178" s="173"/>
      <c r="M178" s="177"/>
      <c r="N178" s="178"/>
      <c r="O178" s="178"/>
      <c r="P178" s="178"/>
      <c r="Q178" s="178"/>
      <c r="R178" s="178"/>
      <c r="S178" s="178"/>
      <c r="T178" s="179"/>
      <c r="AT178" s="174" t="s">
        <v>126</v>
      </c>
      <c r="AU178" s="174" t="s">
        <v>78</v>
      </c>
      <c r="AV178" s="172" t="s">
        <v>120</v>
      </c>
      <c r="AW178" s="172" t="s">
        <v>26</v>
      </c>
      <c r="AX178" s="172" t="s">
        <v>76</v>
      </c>
      <c r="AY178" s="174" t="s">
        <v>113</v>
      </c>
    </row>
    <row r="179" s="22" customFormat="true" ht="24.15" hidden="false" customHeight="true" outlineLevel="0" collapsed="false">
      <c r="A179" s="17"/>
      <c r="B179" s="150"/>
      <c r="C179" s="180" t="s">
        <v>230</v>
      </c>
      <c r="D179" s="180" t="s">
        <v>172</v>
      </c>
      <c r="E179" s="181" t="s">
        <v>231</v>
      </c>
      <c r="F179" s="182" t="s">
        <v>232</v>
      </c>
      <c r="G179" s="183" t="s">
        <v>221</v>
      </c>
      <c r="H179" s="184" t="n">
        <v>1</v>
      </c>
      <c r="I179" s="185"/>
      <c r="J179" s="185" t="n">
        <f aca="false">ROUND(I179*H179,2)</f>
        <v>0</v>
      </c>
      <c r="K179" s="182" t="s">
        <v>151</v>
      </c>
      <c r="L179" s="186"/>
      <c r="M179" s="187"/>
      <c r="N179" s="188" t="s">
        <v>34</v>
      </c>
      <c r="O179" s="159" t="n">
        <v>0</v>
      </c>
      <c r="P179" s="159" t="n">
        <f aca="false">O179*H179</f>
        <v>0</v>
      </c>
      <c r="Q179" s="159" t="n">
        <v>0.0032</v>
      </c>
      <c r="R179" s="159" t="n">
        <f aca="false">Q179*H179</f>
        <v>0.0032</v>
      </c>
      <c r="S179" s="159" t="n">
        <v>0</v>
      </c>
      <c r="T179" s="160" t="n">
        <f aca="false">S179*H179</f>
        <v>0</v>
      </c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R179" s="161" t="s">
        <v>153</v>
      </c>
      <c r="AT179" s="161" t="s">
        <v>172</v>
      </c>
      <c r="AU179" s="161" t="s">
        <v>78</v>
      </c>
      <c r="AY179" s="4" t="s">
        <v>113</v>
      </c>
      <c r="BE179" s="162" t="n">
        <f aca="false">IF(N179="základní",J179,0)</f>
        <v>0</v>
      </c>
      <c r="BF179" s="162" t="n">
        <f aca="false">IF(N179="snížená",J179,0)</f>
        <v>0</v>
      </c>
      <c r="BG179" s="162" t="n">
        <f aca="false">IF(N179="zákl. přenesená",J179,0)</f>
        <v>0</v>
      </c>
      <c r="BH179" s="162" t="n">
        <f aca="false">IF(N179="sníž. přenesená",J179,0)</f>
        <v>0</v>
      </c>
      <c r="BI179" s="162" t="n">
        <f aca="false">IF(N179="nulová",J179,0)</f>
        <v>0</v>
      </c>
      <c r="BJ179" s="4" t="s">
        <v>76</v>
      </c>
      <c r="BK179" s="162" t="n">
        <f aca="false">ROUND(I179*H179,2)</f>
        <v>0</v>
      </c>
      <c r="BL179" s="4" t="s">
        <v>120</v>
      </c>
      <c r="BM179" s="161" t="s">
        <v>233</v>
      </c>
    </row>
    <row r="180" s="163" customFormat="true" ht="12.8" hidden="false" customHeight="false" outlineLevel="0" collapsed="false">
      <c r="B180" s="164"/>
      <c r="D180" s="165" t="s">
        <v>126</v>
      </c>
      <c r="E180" s="166"/>
      <c r="F180" s="167" t="s">
        <v>76</v>
      </c>
      <c r="H180" s="168" t="n">
        <v>1</v>
      </c>
      <c r="L180" s="164"/>
      <c r="M180" s="169"/>
      <c r="N180" s="170"/>
      <c r="O180" s="170"/>
      <c r="P180" s="170"/>
      <c r="Q180" s="170"/>
      <c r="R180" s="170"/>
      <c r="S180" s="170"/>
      <c r="T180" s="171"/>
      <c r="AT180" s="166" t="s">
        <v>126</v>
      </c>
      <c r="AU180" s="166" t="s">
        <v>78</v>
      </c>
      <c r="AV180" s="163" t="s">
        <v>78</v>
      </c>
      <c r="AW180" s="163" t="s">
        <v>26</v>
      </c>
      <c r="AX180" s="163" t="s">
        <v>69</v>
      </c>
      <c r="AY180" s="166" t="s">
        <v>113</v>
      </c>
    </row>
    <row r="181" s="172" customFormat="true" ht="12.8" hidden="false" customHeight="false" outlineLevel="0" collapsed="false">
      <c r="B181" s="173"/>
      <c r="D181" s="165" t="s">
        <v>126</v>
      </c>
      <c r="E181" s="174"/>
      <c r="F181" s="175" t="s">
        <v>128</v>
      </c>
      <c r="H181" s="176" t="n">
        <v>1</v>
      </c>
      <c r="L181" s="173"/>
      <c r="M181" s="177"/>
      <c r="N181" s="178"/>
      <c r="O181" s="178"/>
      <c r="P181" s="178"/>
      <c r="Q181" s="178"/>
      <c r="R181" s="178"/>
      <c r="S181" s="178"/>
      <c r="T181" s="179"/>
      <c r="AT181" s="174" t="s">
        <v>126</v>
      </c>
      <c r="AU181" s="174" t="s">
        <v>78</v>
      </c>
      <c r="AV181" s="172" t="s">
        <v>120</v>
      </c>
      <c r="AW181" s="172" t="s">
        <v>26</v>
      </c>
      <c r="AX181" s="172" t="s">
        <v>76</v>
      </c>
      <c r="AY181" s="174" t="s">
        <v>113</v>
      </c>
    </row>
    <row r="182" s="22" customFormat="true" ht="21.75" hidden="false" customHeight="true" outlineLevel="0" collapsed="false">
      <c r="A182" s="17"/>
      <c r="B182" s="150"/>
      <c r="C182" s="180" t="s">
        <v>234</v>
      </c>
      <c r="D182" s="180" t="s">
        <v>172</v>
      </c>
      <c r="E182" s="181" t="s">
        <v>235</v>
      </c>
      <c r="F182" s="182" t="s">
        <v>236</v>
      </c>
      <c r="G182" s="183" t="s">
        <v>221</v>
      </c>
      <c r="H182" s="184" t="n">
        <v>1</v>
      </c>
      <c r="I182" s="185"/>
      <c r="J182" s="185" t="n">
        <f aca="false">ROUND(I182*H182,2)</f>
        <v>0</v>
      </c>
      <c r="K182" s="182" t="s">
        <v>151</v>
      </c>
      <c r="L182" s="186"/>
      <c r="M182" s="187"/>
      <c r="N182" s="188" t="s">
        <v>34</v>
      </c>
      <c r="O182" s="159" t="n">
        <v>0</v>
      </c>
      <c r="P182" s="159" t="n">
        <f aca="false">O182*H182</f>
        <v>0</v>
      </c>
      <c r="Q182" s="159" t="n">
        <v>0.013</v>
      </c>
      <c r="R182" s="159" t="n">
        <f aca="false">Q182*H182</f>
        <v>0.013</v>
      </c>
      <c r="S182" s="159" t="n">
        <v>0</v>
      </c>
      <c r="T182" s="160" t="n">
        <f aca="false">S182*H182</f>
        <v>0</v>
      </c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R182" s="161" t="s">
        <v>153</v>
      </c>
      <c r="AT182" s="161" t="s">
        <v>172</v>
      </c>
      <c r="AU182" s="161" t="s">
        <v>78</v>
      </c>
      <c r="AY182" s="4" t="s">
        <v>113</v>
      </c>
      <c r="BE182" s="162" t="n">
        <f aca="false">IF(N182="základní",J182,0)</f>
        <v>0</v>
      </c>
      <c r="BF182" s="162" t="n">
        <f aca="false">IF(N182="snížená",J182,0)</f>
        <v>0</v>
      </c>
      <c r="BG182" s="162" t="n">
        <f aca="false">IF(N182="zákl. přenesená",J182,0)</f>
        <v>0</v>
      </c>
      <c r="BH182" s="162" t="n">
        <f aca="false">IF(N182="sníž. přenesená",J182,0)</f>
        <v>0</v>
      </c>
      <c r="BI182" s="162" t="n">
        <f aca="false">IF(N182="nulová",J182,0)</f>
        <v>0</v>
      </c>
      <c r="BJ182" s="4" t="s">
        <v>76</v>
      </c>
      <c r="BK182" s="162" t="n">
        <f aca="false">ROUND(I182*H182,2)</f>
        <v>0</v>
      </c>
      <c r="BL182" s="4" t="s">
        <v>120</v>
      </c>
      <c r="BM182" s="161" t="s">
        <v>237</v>
      </c>
    </row>
    <row r="183" s="22" customFormat="true" ht="44.25" hidden="false" customHeight="true" outlineLevel="0" collapsed="false">
      <c r="A183" s="17"/>
      <c r="B183" s="150"/>
      <c r="C183" s="151" t="s">
        <v>238</v>
      </c>
      <c r="D183" s="151" t="s">
        <v>115</v>
      </c>
      <c r="E183" s="152" t="s">
        <v>239</v>
      </c>
      <c r="F183" s="153" t="s">
        <v>240</v>
      </c>
      <c r="G183" s="154" t="s">
        <v>221</v>
      </c>
      <c r="H183" s="155" t="n">
        <v>1</v>
      </c>
      <c r="I183" s="156"/>
      <c r="J183" s="156" t="n">
        <f aca="false">ROUND(I183*H183,2)</f>
        <v>0</v>
      </c>
      <c r="K183" s="153" t="s">
        <v>119</v>
      </c>
      <c r="L183" s="18"/>
      <c r="M183" s="157"/>
      <c r="N183" s="158" t="s">
        <v>34</v>
      </c>
      <c r="O183" s="159" t="n">
        <v>1.094</v>
      </c>
      <c r="P183" s="159" t="n">
        <f aca="false">O183*H183</f>
        <v>1.094</v>
      </c>
      <c r="Q183" s="159" t="n">
        <v>0.00171</v>
      </c>
      <c r="R183" s="159" t="n">
        <f aca="false">Q183*H183</f>
        <v>0.00171</v>
      </c>
      <c r="S183" s="159" t="n">
        <v>0</v>
      </c>
      <c r="T183" s="160" t="n">
        <f aca="false">S183*H183</f>
        <v>0</v>
      </c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R183" s="161" t="s">
        <v>120</v>
      </c>
      <c r="AT183" s="161" t="s">
        <v>115</v>
      </c>
      <c r="AU183" s="161" t="s">
        <v>78</v>
      </c>
      <c r="AY183" s="4" t="s">
        <v>113</v>
      </c>
      <c r="BE183" s="162" t="n">
        <f aca="false">IF(N183="základní",J183,0)</f>
        <v>0</v>
      </c>
      <c r="BF183" s="162" t="n">
        <f aca="false">IF(N183="snížená",J183,0)</f>
        <v>0</v>
      </c>
      <c r="BG183" s="162" t="n">
        <f aca="false">IF(N183="zákl. přenesená",J183,0)</f>
        <v>0</v>
      </c>
      <c r="BH183" s="162" t="n">
        <f aca="false">IF(N183="sníž. přenesená",J183,0)</f>
        <v>0</v>
      </c>
      <c r="BI183" s="162" t="n">
        <f aca="false">IF(N183="nulová",J183,0)</f>
        <v>0</v>
      </c>
      <c r="BJ183" s="4" t="s">
        <v>76</v>
      </c>
      <c r="BK183" s="162" t="n">
        <f aca="false">ROUND(I183*H183,2)</f>
        <v>0</v>
      </c>
      <c r="BL183" s="4" t="s">
        <v>120</v>
      </c>
      <c r="BM183" s="161" t="s">
        <v>241</v>
      </c>
    </row>
    <row r="184" s="163" customFormat="true" ht="12.8" hidden="false" customHeight="false" outlineLevel="0" collapsed="false">
      <c r="B184" s="164"/>
      <c r="D184" s="165" t="s">
        <v>126</v>
      </c>
      <c r="E184" s="166"/>
      <c r="F184" s="167" t="s">
        <v>242</v>
      </c>
      <c r="H184" s="168" t="n">
        <v>1</v>
      </c>
      <c r="L184" s="164"/>
      <c r="M184" s="169"/>
      <c r="N184" s="170"/>
      <c r="O184" s="170"/>
      <c r="P184" s="170"/>
      <c r="Q184" s="170"/>
      <c r="R184" s="170"/>
      <c r="S184" s="170"/>
      <c r="T184" s="171"/>
      <c r="AT184" s="166" t="s">
        <v>126</v>
      </c>
      <c r="AU184" s="166" t="s">
        <v>78</v>
      </c>
      <c r="AV184" s="163" t="s">
        <v>78</v>
      </c>
      <c r="AW184" s="163" t="s">
        <v>26</v>
      </c>
      <c r="AX184" s="163" t="s">
        <v>69</v>
      </c>
      <c r="AY184" s="166" t="s">
        <v>113</v>
      </c>
    </row>
    <row r="185" s="172" customFormat="true" ht="12.8" hidden="false" customHeight="false" outlineLevel="0" collapsed="false">
      <c r="B185" s="173"/>
      <c r="D185" s="165" t="s">
        <v>126</v>
      </c>
      <c r="E185" s="174"/>
      <c r="F185" s="175" t="s">
        <v>128</v>
      </c>
      <c r="H185" s="176" t="n">
        <v>1</v>
      </c>
      <c r="L185" s="173"/>
      <c r="M185" s="177"/>
      <c r="N185" s="178"/>
      <c r="O185" s="178"/>
      <c r="P185" s="178"/>
      <c r="Q185" s="178"/>
      <c r="R185" s="178"/>
      <c r="S185" s="178"/>
      <c r="T185" s="179"/>
      <c r="AT185" s="174" t="s">
        <v>126</v>
      </c>
      <c r="AU185" s="174" t="s">
        <v>78</v>
      </c>
      <c r="AV185" s="172" t="s">
        <v>120</v>
      </c>
      <c r="AW185" s="172" t="s">
        <v>26</v>
      </c>
      <c r="AX185" s="172" t="s">
        <v>76</v>
      </c>
      <c r="AY185" s="174" t="s">
        <v>113</v>
      </c>
    </row>
    <row r="186" s="22" customFormat="true" ht="24.15" hidden="false" customHeight="true" outlineLevel="0" collapsed="false">
      <c r="A186" s="17"/>
      <c r="B186" s="150"/>
      <c r="C186" s="180" t="s">
        <v>243</v>
      </c>
      <c r="D186" s="180" t="s">
        <v>172</v>
      </c>
      <c r="E186" s="181" t="s">
        <v>244</v>
      </c>
      <c r="F186" s="182" t="s">
        <v>245</v>
      </c>
      <c r="G186" s="183" t="s">
        <v>221</v>
      </c>
      <c r="H186" s="184" t="n">
        <v>1</v>
      </c>
      <c r="I186" s="185"/>
      <c r="J186" s="185" t="n">
        <f aca="false">ROUND(I186*H186,2)</f>
        <v>0</v>
      </c>
      <c r="K186" s="182" t="s">
        <v>151</v>
      </c>
      <c r="L186" s="186"/>
      <c r="M186" s="187"/>
      <c r="N186" s="188" t="s">
        <v>34</v>
      </c>
      <c r="O186" s="159" t="n">
        <v>0</v>
      </c>
      <c r="P186" s="159" t="n">
        <f aca="false">O186*H186</f>
        <v>0</v>
      </c>
      <c r="Q186" s="159" t="n">
        <v>0.0145</v>
      </c>
      <c r="R186" s="159" t="n">
        <f aca="false">Q186*H186</f>
        <v>0.0145</v>
      </c>
      <c r="S186" s="159" t="n">
        <v>0</v>
      </c>
      <c r="T186" s="160" t="n">
        <f aca="false">S186*H186</f>
        <v>0</v>
      </c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R186" s="161" t="s">
        <v>153</v>
      </c>
      <c r="AT186" s="161" t="s">
        <v>172</v>
      </c>
      <c r="AU186" s="161" t="s">
        <v>78</v>
      </c>
      <c r="AY186" s="4" t="s">
        <v>113</v>
      </c>
      <c r="BE186" s="162" t="n">
        <f aca="false">IF(N186="základní",J186,0)</f>
        <v>0</v>
      </c>
      <c r="BF186" s="162" t="n">
        <f aca="false">IF(N186="snížená",J186,0)</f>
        <v>0</v>
      </c>
      <c r="BG186" s="162" t="n">
        <f aca="false">IF(N186="zákl. přenesená",J186,0)</f>
        <v>0</v>
      </c>
      <c r="BH186" s="162" t="n">
        <f aca="false">IF(N186="sníž. přenesená",J186,0)</f>
        <v>0</v>
      </c>
      <c r="BI186" s="162" t="n">
        <f aca="false">IF(N186="nulová",J186,0)</f>
        <v>0</v>
      </c>
      <c r="BJ186" s="4" t="s">
        <v>76</v>
      </c>
      <c r="BK186" s="162" t="n">
        <f aca="false">ROUND(I186*H186,2)</f>
        <v>0</v>
      </c>
      <c r="BL186" s="4" t="s">
        <v>120</v>
      </c>
      <c r="BM186" s="161" t="s">
        <v>246</v>
      </c>
    </row>
    <row r="187" s="163" customFormat="true" ht="12.8" hidden="false" customHeight="false" outlineLevel="0" collapsed="false">
      <c r="B187" s="164"/>
      <c r="D187" s="165" t="s">
        <v>126</v>
      </c>
      <c r="E187" s="166"/>
      <c r="F187" s="167" t="s">
        <v>76</v>
      </c>
      <c r="H187" s="168" t="n">
        <v>1</v>
      </c>
      <c r="L187" s="164"/>
      <c r="M187" s="169"/>
      <c r="N187" s="170"/>
      <c r="O187" s="170"/>
      <c r="P187" s="170"/>
      <c r="Q187" s="170"/>
      <c r="R187" s="170"/>
      <c r="S187" s="170"/>
      <c r="T187" s="171"/>
      <c r="AT187" s="166" t="s">
        <v>126</v>
      </c>
      <c r="AU187" s="166" t="s">
        <v>78</v>
      </c>
      <c r="AV187" s="163" t="s">
        <v>78</v>
      </c>
      <c r="AW187" s="163" t="s">
        <v>26</v>
      </c>
      <c r="AX187" s="163" t="s">
        <v>69</v>
      </c>
      <c r="AY187" s="166" t="s">
        <v>113</v>
      </c>
    </row>
    <row r="188" s="172" customFormat="true" ht="12.8" hidden="false" customHeight="false" outlineLevel="0" collapsed="false">
      <c r="B188" s="173"/>
      <c r="D188" s="165" t="s">
        <v>126</v>
      </c>
      <c r="E188" s="174"/>
      <c r="F188" s="175" t="s">
        <v>128</v>
      </c>
      <c r="H188" s="176" t="n">
        <v>1</v>
      </c>
      <c r="L188" s="173"/>
      <c r="M188" s="177"/>
      <c r="N188" s="178"/>
      <c r="O188" s="178"/>
      <c r="P188" s="178"/>
      <c r="Q188" s="178"/>
      <c r="R188" s="178"/>
      <c r="S188" s="178"/>
      <c r="T188" s="179"/>
      <c r="AT188" s="174" t="s">
        <v>126</v>
      </c>
      <c r="AU188" s="174" t="s">
        <v>78</v>
      </c>
      <c r="AV188" s="172" t="s">
        <v>120</v>
      </c>
      <c r="AW188" s="172" t="s">
        <v>26</v>
      </c>
      <c r="AX188" s="172" t="s">
        <v>76</v>
      </c>
      <c r="AY188" s="174" t="s">
        <v>113</v>
      </c>
    </row>
    <row r="189" s="22" customFormat="true" ht="32" hidden="false" customHeight="false" outlineLevel="0" collapsed="false">
      <c r="A189" s="17"/>
      <c r="B189" s="150"/>
      <c r="C189" s="151" t="s">
        <v>247</v>
      </c>
      <c r="D189" s="151" t="s">
        <v>115</v>
      </c>
      <c r="E189" s="152" t="s">
        <v>248</v>
      </c>
      <c r="F189" s="153" t="s">
        <v>249</v>
      </c>
      <c r="G189" s="154" t="s">
        <v>124</v>
      </c>
      <c r="H189" s="155" t="n">
        <v>325.8</v>
      </c>
      <c r="I189" s="156"/>
      <c r="J189" s="156" t="n">
        <f aca="false">ROUND(I189*H189,2)</f>
        <v>0</v>
      </c>
      <c r="K189" s="153" t="s">
        <v>119</v>
      </c>
      <c r="L189" s="18"/>
      <c r="M189" s="157"/>
      <c r="N189" s="158" t="s">
        <v>34</v>
      </c>
      <c r="O189" s="159" t="n">
        <v>0.233</v>
      </c>
      <c r="P189" s="159" t="n">
        <f aca="false">O189*H189</f>
        <v>75.9114</v>
      </c>
      <c r="Q189" s="159" t="n">
        <v>0</v>
      </c>
      <c r="R189" s="159" t="n">
        <f aca="false">Q189*H189</f>
        <v>0</v>
      </c>
      <c r="S189" s="159" t="n">
        <v>0</v>
      </c>
      <c r="T189" s="160" t="n">
        <f aca="false">S189*H189</f>
        <v>0</v>
      </c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R189" s="161" t="s">
        <v>120</v>
      </c>
      <c r="AT189" s="161" t="s">
        <v>115</v>
      </c>
      <c r="AU189" s="161" t="s">
        <v>78</v>
      </c>
      <c r="AY189" s="4" t="s">
        <v>113</v>
      </c>
      <c r="BE189" s="162" t="n">
        <f aca="false">IF(N189="základní",J189,0)</f>
        <v>0</v>
      </c>
      <c r="BF189" s="162" t="n">
        <f aca="false">IF(N189="snížená",J189,0)</f>
        <v>0</v>
      </c>
      <c r="BG189" s="162" t="n">
        <f aca="false">IF(N189="zákl. přenesená",J189,0)</f>
        <v>0</v>
      </c>
      <c r="BH189" s="162" t="n">
        <f aca="false">IF(N189="sníž. přenesená",J189,0)</f>
        <v>0</v>
      </c>
      <c r="BI189" s="162" t="n">
        <f aca="false">IF(N189="nulová",J189,0)</f>
        <v>0</v>
      </c>
      <c r="BJ189" s="4" t="s">
        <v>76</v>
      </c>
      <c r="BK189" s="162" t="n">
        <f aca="false">ROUND(I189*H189,2)</f>
        <v>0</v>
      </c>
      <c r="BL189" s="4" t="s">
        <v>120</v>
      </c>
      <c r="BM189" s="161" t="s">
        <v>250</v>
      </c>
    </row>
    <row r="190" s="163" customFormat="true" ht="12.8" hidden="false" customHeight="false" outlineLevel="0" collapsed="false">
      <c r="B190" s="164"/>
      <c r="D190" s="165" t="s">
        <v>126</v>
      </c>
      <c r="E190" s="166"/>
      <c r="F190" s="167" t="s">
        <v>251</v>
      </c>
      <c r="H190" s="168" t="n">
        <v>325.8</v>
      </c>
      <c r="L190" s="164"/>
      <c r="M190" s="169"/>
      <c r="N190" s="170"/>
      <c r="O190" s="170"/>
      <c r="P190" s="170"/>
      <c r="Q190" s="170"/>
      <c r="R190" s="170"/>
      <c r="S190" s="170"/>
      <c r="T190" s="171"/>
      <c r="AT190" s="166" t="s">
        <v>126</v>
      </c>
      <c r="AU190" s="166" t="s">
        <v>78</v>
      </c>
      <c r="AV190" s="163" t="s">
        <v>78</v>
      </c>
      <c r="AW190" s="163" t="s">
        <v>26</v>
      </c>
      <c r="AX190" s="163" t="s">
        <v>69</v>
      </c>
      <c r="AY190" s="166" t="s">
        <v>113</v>
      </c>
    </row>
    <row r="191" s="172" customFormat="true" ht="12.8" hidden="false" customHeight="false" outlineLevel="0" collapsed="false">
      <c r="B191" s="173"/>
      <c r="D191" s="165" t="s">
        <v>126</v>
      </c>
      <c r="E191" s="174"/>
      <c r="F191" s="175" t="s">
        <v>128</v>
      </c>
      <c r="H191" s="176" t="n">
        <v>325.8</v>
      </c>
      <c r="L191" s="173"/>
      <c r="M191" s="177"/>
      <c r="N191" s="178"/>
      <c r="O191" s="178"/>
      <c r="P191" s="178"/>
      <c r="Q191" s="178"/>
      <c r="R191" s="178"/>
      <c r="S191" s="178"/>
      <c r="T191" s="179"/>
      <c r="AT191" s="174" t="s">
        <v>126</v>
      </c>
      <c r="AU191" s="174" t="s">
        <v>78</v>
      </c>
      <c r="AV191" s="172" t="s">
        <v>120</v>
      </c>
      <c r="AW191" s="172" t="s">
        <v>26</v>
      </c>
      <c r="AX191" s="172" t="s">
        <v>76</v>
      </c>
      <c r="AY191" s="174" t="s">
        <v>113</v>
      </c>
    </row>
    <row r="192" s="22" customFormat="true" ht="22" hidden="false" customHeight="false" outlineLevel="0" collapsed="false">
      <c r="A192" s="17"/>
      <c r="B192" s="150"/>
      <c r="C192" s="180" t="s">
        <v>252</v>
      </c>
      <c r="D192" s="180" t="s">
        <v>172</v>
      </c>
      <c r="E192" s="181" t="s">
        <v>253</v>
      </c>
      <c r="F192" s="182" t="s">
        <v>254</v>
      </c>
      <c r="G192" s="183" t="s">
        <v>124</v>
      </c>
      <c r="H192" s="184" t="n">
        <v>325.8</v>
      </c>
      <c r="I192" s="185"/>
      <c r="J192" s="185" t="n">
        <f aca="false">ROUND(I192*H192,2)</f>
        <v>0</v>
      </c>
      <c r="K192" s="182" t="s">
        <v>151</v>
      </c>
      <c r="L192" s="186"/>
      <c r="M192" s="187"/>
      <c r="N192" s="188" t="s">
        <v>34</v>
      </c>
      <c r="O192" s="159" t="n">
        <v>0</v>
      </c>
      <c r="P192" s="159" t="n">
        <f aca="false">O192*H192</f>
        <v>0</v>
      </c>
      <c r="Q192" s="159" t="n">
        <v>0</v>
      </c>
      <c r="R192" s="159" t="n">
        <f aca="false">Q192*H192</f>
        <v>0</v>
      </c>
      <c r="S192" s="159" t="n">
        <v>0</v>
      </c>
      <c r="T192" s="160" t="n">
        <f aca="false">S192*H192</f>
        <v>0</v>
      </c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R192" s="161" t="s">
        <v>153</v>
      </c>
      <c r="AT192" s="161" t="s">
        <v>172</v>
      </c>
      <c r="AU192" s="161" t="s">
        <v>78</v>
      </c>
      <c r="AY192" s="4" t="s">
        <v>113</v>
      </c>
      <c r="BE192" s="162" t="n">
        <f aca="false">IF(N192="základní",J192,0)</f>
        <v>0</v>
      </c>
      <c r="BF192" s="162" t="n">
        <f aca="false">IF(N192="snížená",J192,0)</f>
        <v>0</v>
      </c>
      <c r="BG192" s="162" t="n">
        <f aca="false">IF(N192="zákl. přenesená",J192,0)</f>
        <v>0</v>
      </c>
      <c r="BH192" s="162" t="n">
        <f aca="false">IF(N192="sníž. přenesená",J192,0)</f>
        <v>0</v>
      </c>
      <c r="BI192" s="162" t="n">
        <f aca="false">IF(N192="nulová",J192,0)</f>
        <v>0</v>
      </c>
      <c r="BJ192" s="4" t="s">
        <v>76</v>
      </c>
      <c r="BK192" s="162" t="n">
        <f aca="false">ROUND(I192*H192,2)</f>
        <v>0</v>
      </c>
      <c r="BL192" s="4" t="s">
        <v>120</v>
      </c>
      <c r="BM192" s="161" t="s">
        <v>255</v>
      </c>
    </row>
    <row r="193" s="22" customFormat="true" ht="22" hidden="false" customHeight="false" outlineLevel="0" collapsed="false">
      <c r="A193" s="17"/>
      <c r="B193" s="150"/>
      <c r="C193" s="151" t="s">
        <v>256</v>
      </c>
      <c r="D193" s="151" t="s">
        <v>115</v>
      </c>
      <c r="E193" s="152" t="s">
        <v>257</v>
      </c>
      <c r="F193" s="153" t="s">
        <v>258</v>
      </c>
      <c r="G193" s="154" t="s">
        <v>221</v>
      </c>
      <c r="H193" s="155" t="n">
        <v>12</v>
      </c>
      <c r="I193" s="156"/>
      <c r="J193" s="156" t="n">
        <f aca="false">ROUND(I193*H193,2)</f>
        <v>0</v>
      </c>
      <c r="K193" s="153" t="s">
        <v>119</v>
      </c>
      <c r="L193" s="18"/>
      <c r="M193" s="157"/>
      <c r="N193" s="158" t="s">
        <v>34</v>
      </c>
      <c r="O193" s="159" t="n">
        <v>0.49</v>
      </c>
      <c r="P193" s="159" t="n">
        <f aca="false">O193*H193</f>
        <v>5.88</v>
      </c>
      <c r="Q193" s="159" t="n">
        <v>0.00038</v>
      </c>
      <c r="R193" s="159" t="n">
        <f aca="false">Q193*H193</f>
        <v>0.00456</v>
      </c>
      <c r="S193" s="159" t="n">
        <v>0</v>
      </c>
      <c r="T193" s="160" t="n">
        <f aca="false">S193*H193</f>
        <v>0</v>
      </c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R193" s="161" t="s">
        <v>120</v>
      </c>
      <c r="AT193" s="161" t="s">
        <v>115</v>
      </c>
      <c r="AU193" s="161" t="s">
        <v>78</v>
      </c>
      <c r="AY193" s="4" t="s">
        <v>113</v>
      </c>
      <c r="BE193" s="162" t="n">
        <f aca="false">IF(N193="základní",J193,0)</f>
        <v>0</v>
      </c>
      <c r="BF193" s="162" t="n">
        <f aca="false">IF(N193="snížená",J193,0)</f>
        <v>0</v>
      </c>
      <c r="BG193" s="162" t="n">
        <f aca="false">IF(N193="zákl. přenesená",J193,0)</f>
        <v>0</v>
      </c>
      <c r="BH193" s="162" t="n">
        <f aca="false">IF(N193="sníž. přenesená",J193,0)</f>
        <v>0</v>
      </c>
      <c r="BI193" s="162" t="n">
        <f aca="false">IF(N193="nulová",J193,0)</f>
        <v>0</v>
      </c>
      <c r="BJ193" s="4" t="s">
        <v>76</v>
      </c>
      <c r="BK193" s="162" t="n">
        <f aca="false">ROUND(I193*H193,2)</f>
        <v>0</v>
      </c>
      <c r="BL193" s="4" t="s">
        <v>120</v>
      </c>
      <c r="BM193" s="161" t="s">
        <v>259</v>
      </c>
    </row>
    <row r="194" s="163" customFormat="true" ht="12.8" hidden="false" customHeight="false" outlineLevel="0" collapsed="false">
      <c r="B194" s="164"/>
      <c r="D194" s="165" t="s">
        <v>126</v>
      </c>
      <c r="E194" s="166"/>
      <c r="F194" s="167" t="s">
        <v>260</v>
      </c>
      <c r="H194" s="168" t="n">
        <v>12</v>
      </c>
      <c r="L194" s="164"/>
      <c r="M194" s="169"/>
      <c r="N194" s="170"/>
      <c r="O194" s="170"/>
      <c r="P194" s="170"/>
      <c r="Q194" s="170"/>
      <c r="R194" s="170"/>
      <c r="S194" s="170"/>
      <c r="T194" s="171"/>
      <c r="AT194" s="166" t="s">
        <v>126</v>
      </c>
      <c r="AU194" s="166" t="s">
        <v>78</v>
      </c>
      <c r="AV194" s="163" t="s">
        <v>78</v>
      </c>
      <c r="AW194" s="163" t="s">
        <v>26</v>
      </c>
      <c r="AX194" s="163" t="s">
        <v>69</v>
      </c>
      <c r="AY194" s="166" t="s">
        <v>113</v>
      </c>
    </row>
    <row r="195" s="172" customFormat="true" ht="12.8" hidden="false" customHeight="false" outlineLevel="0" collapsed="false">
      <c r="B195" s="173"/>
      <c r="D195" s="165" t="s">
        <v>126</v>
      </c>
      <c r="E195" s="174"/>
      <c r="F195" s="175" t="s">
        <v>128</v>
      </c>
      <c r="H195" s="176" t="n">
        <v>12</v>
      </c>
      <c r="L195" s="173"/>
      <c r="M195" s="177"/>
      <c r="N195" s="178"/>
      <c r="O195" s="178"/>
      <c r="P195" s="178"/>
      <c r="Q195" s="178"/>
      <c r="R195" s="178"/>
      <c r="S195" s="178"/>
      <c r="T195" s="179"/>
      <c r="AT195" s="174" t="s">
        <v>126</v>
      </c>
      <c r="AU195" s="174" t="s">
        <v>78</v>
      </c>
      <c r="AV195" s="172" t="s">
        <v>120</v>
      </c>
      <c r="AW195" s="172" t="s">
        <v>26</v>
      </c>
      <c r="AX195" s="172" t="s">
        <v>76</v>
      </c>
      <c r="AY195" s="174" t="s">
        <v>113</v>
      </c>
    </row>
    <row r="196" s="22" customFormat="true" ht="42" hidden="false" customHeight="false" outlineLevel="0" collapsed="false">
      <c r="A196" s="17"/>
      <c r="B196" s="150"/>
      <c r="C196" s="151" t="s">
        <v>261</v>
      </c>
      <c r="D196" s="151" t="s">
        <v>115</v>
      </c>
      <c r="E196" s="152" t="s">
        <v>262</v>
      </c>
      <c r="F196" s="153" t="s">
        <v>263</v>
      </c>
      <c r="G196" s="154" t="s">
        <v>221</v>
      </c>
      <c r="H196" s="155" t="n">
        <v>12</v>
      </c>
      <c r="I196" s="156"/>
      <c r="J196" s="156" t="n">
        <f aca="false">ROUND(I196*H196,2)</f>
        <v>0</v>
      </c>
      <c r="K196" s="153" t="s">
        <v>119</v>
      </c>
      <c r="L196" s="18"/>
      <c r="M196" s="157"/>
      <c r="N196" s="158" t="s">
        <v>34</v>
      </c>
      <c r="O196" s="159" t="n">
        <v>1.182</v>
      </c>
      <c r="P196" s="159" t="n">
        <f aca="false">O196*H196</f>
        <v>14.184</v>
      </c>
      <c r="Q196" s="159" t="n">
        <v>0.00072</v>
      </c>
      <c r="R196" s="159" t="n">
        <f aca="false">Q196*H196</f>
        <v>0.00864</v>
      </c>
      <c r="S196" s="159" t="n">
        <v>0</v>
      </c>
      <c r="T196" s="160" t="n">
        <f aca="false">S196*H196</f>
        <v>0</v>
      </c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R196" s="161" t="s">
        <v>120</v>
      </c>
      <c r="AT196" s="161" t="s">
        <v>115</v>
      </c>
      <c r="AU196" s="161" t="s">
        <v>78</v>
      </c>
      <c r="AY196" s="4" t="s">
        <v>113</v>
      </c>
      <c r="BE196" s="162" t="n">
        <f aca="false">IF(N196="základní",J196,0)</f>
        <v>0</v>
      </c>
      <c r="BF196" s="162" t="n">
        <f aca="false">IF(N196="snížená",J196,0)</f>
        <v>0</v>
      </c>
      <c r="BG196" s="162" t="n">
        <f aca="false">IF(N196="zákl. přenesená",J196,0)</f>
        <v>0</v>
      </c>
      <c r="BH196" s="162" t="n">
        <f aca="false">IF(N196="sníž. přenesená",J196,0)</f>
        <v>0</v>
      </c>
      <c r="BI196" s="162" t="n">
        <f aca="false">IF(N196="nulová",J196,0)</f>
        <v>0</v>
      </c>
      <c r="BJ196" s="4" t="s">
        <v>76</v>
      </c>
      <c r="BK196" s="162" t="n">
        <f aca="false">ROUND(I196*H196,2)</f>
        <v>0</v>
      </c>
      <c r="BL196" s="4" t="s">
        <v>120</v>
      </c>
      <c r="BM196" s="161" t="s">
        <v>264</v>
      </c>
    </row>
    <row r="197" s="22" customFormat="true" ht="24.15" hidden="false" customHeight="true" outlineLevel="0" collapsed="false">
      <c r="A197" s="17"/>
      <c r="B197" s="150"/>
      <c r="C197" s="180" t="s">
        <v>265</v>
      </c>
      <c r="D197" s="180" t="s">
        <v>172</v>
      </c>
      <c r="E197" s="181" t="s">
        <v>266</v>
      </c>
      <c r="F197" s="182" t="s">
        <v>267</v>
      </c>
      <c r="G197" s="183" t="s">
        <v>221</v>
      </c>
      <c r="H197" s="184" t="n">
        <v>12</v>
      </c>
      <c r="I197" s="185"/>
      <c r="J197" s="185" t="n">
        <f aca="false">ROUND(I197*H197,2)</f>
        <v>0</v>
      </c>
      <c r="K197" s="182" t="s">
        <v>151</v>
      </c>
      <c r="L197" s="186"/>
      <c r="M197" s="187"/>
      <c r="N197" s="188" t="s">
        <v>34</v>
      </c>
      <c r="O197" s="159" t="n">
        <v>0</v>
      </c>
      <c r="P197" s="159" t="n">
        <f aca="false">O197*H197</f>
        <v>0</v>
      </c>
      <c r="Q197" s="159" t="n">
        <v>0.0038</v>
      </c>
      <c r="R197" s="159" t="n">
        <f aca="false">Q197*H197</f>
        <v>0.0456</v>
      </c>
      <c r="S197" s="159" t="n">
        <v>0</v>
      </c>
      <c r="T197" s="160" t="n">
        <f aca="false">S197*H197</f>
        <v>0</v>
      </c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R197" s="161" t="s">
        <v>153</v>
      </c>
      <c r="AT197" s="161" t="s">
        <v>172</v>
      </c>
      <c r="AU197" s="161" t="s">
        <v>78</v>
      </c>
      <c r="AY197" s="4" t="s">
        <v>113</v>
      </c>
      <c r="BE197" s="162" t="n">
        <f aca="false">IF(N197="základní",J197,0)</f>
        <v>0</v>
      </c>
      <c r="BF197" s="162" t="n">
        <f aca="false">IF(N197="snížená",J197,0)</f>
        <v>0</v>
      </c>
      <c r="BG197" s="162" t="n">
        <f aca="false">IF(N197="zákl. přenesená",J197,0)</f>
        <v>0</v>
      </c>
      <c r="BH197" s="162" t="n">
        <f aca="false">IF(N197="sníž. přenesená",J197,0)</f>
        <v>0</v>
      </c>
      <c r="BI197" s="162" t="n">
        <f aca="false">IF(N197="nulová",J197,0)</f>
        <v>0</v>
      </c>
      <c r="BJ197" s="4" t="s">
        <v>76</v>
      </c>
      <c r="BK197" s="162" t="n">
        <f aca="false">ROUND(I197*H197,2)</f>
        <v>0</v>
      </c>
      <c r="BL197" s="4" t="s">
        <v>120</v>
      </c>
      <c r="BM197" s="161" t="s">
        <v>268</v>
      </c>
    </row>
    <row r="198" s="22" customFormat="true" ht="42" hidden="false" customHeight="false" outlineLevel="0" collapsed="false">
      <c r="A198" s="17"/>
      <c r="B198" s="150"/>
      <c r="C198" s="151" t="s">
        <v>269</v>
      </c>
      <c r="D198" s="151" t="s">
        <v>115</v>
      </c>
      <c r="E198" s="152" t="s">
        <v>270</v>
      </c>
      <c r="F198" s="153" t="s">
        <v>271</v>
      </c>
      <c r="G198" s="154" t="s">
        <v>221</v>
      </c>
      <c r="H198" s="155" t="n">
        <v>2</v>
      </c>
      <c r="I198" s="156"/>
      <c r="J198" s="156" t="n">
        <f aca="false">ROUND(I198*H198,2)</f>
        <v>0</v>
      </c>
      <c r="K198" s="153" t="s">
        <v>119</v>
      </c>
      <c r="L198" s="18"/>
      <c r="M198" s="157"/>
      <c r="N198" s="158" t="s">
        <v>34</v>
      </c>
      <c r="O198" s="159" t="n">
        <v>1.278</v>
      </c>
      <c r="P198" s="159" t="n">
        <f aca="false">O198*H198</f>
        <v>2.556</v>
      </c>
      <c r="Q198" s="159" t="n">
        <v>0.00072</v>
      </c>
      <c r="R198" s="159" t="n">
        <f aca="false">Q198*H198</f>
        <v>0.00144</v>
      </c>
      <c r="S198" s="159" t="n">
        <v>0</v>
      </c>
      <c r="T198" s="160" t="n">
        <f aca="false">S198*H198</f>
        <v>0</v>
      </c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R198" s="161" t="s">
        <v>120</v>
      </c>
      <c r="AT198" s="161" t="s">
        <v>115</v>
      </c>
      <c r="AU198" s="161" t="s">
        <v>78</v>
      </c>
      <c r="AY198" s="4" t="s">
        <v>113</v>
      </c>
      <c r="BE198" s="162" t="n">
        <f aca="false">IF(N198="základní",J198,0)</f>
        <v>0</v>
      </c>
      <c r="BF198" s="162" t="n">
        <f aca="false">IF(N198="snížená",J198,0)</f>
        <v>0</v>
      </c>
      <c r="BG198" s="162" t="n">
        <f aca="false">IF(N198="zákl. přenesená",J198,0)</f>
        <v>0</v>
      </c>
      <c r="BH198" s="162" t="n">
        <f aca="false">IF(N198="sníž. přenesená",J198,0)</f>
        <v>0</v>
      </c>
      <c r="BI198" s="162" t="n">
        <f aca="false">IF(N198="nulová",J198,0)</f>
        <v>0</v>
      </c>
      <c r="BJ198" s="4" t="s">
        <v>76</v>
      </c>
      <c r="BK198" s="162" t="n">
        <f aca="false">ROUND(I198*H198,2)</f>
        <v>0</v>
      </c>
      <c r="BL198" s="4" t="s">
        <v>120</v>
      </c>
      <c r="BM198" s="161" t="s">
        <v>272</v>
      </c>
    </row>
    <row r="199" s="163" customFormat="true" ht="12.8" hidden="false" customHeight="false" outlineLevel="0" collapsed="false">
      <c r="B199" s="164"/>
      <c r="D199" s="165" t="s">
        <v>126</v>
      </c>
      <c r="E199" s="166"/>
      <c r="F199" s="167" t="s">
        <v>273</v>
      </c>
      <c r="H199" s="168" t="n">
        <v>2</v>
      </c>
      <c r="L199" s="164"/>
      <c r="M199" s="169"/>
      <c r="N199" s="170"/>
      <c r="O199" s="170"/>
      <c r="P199" s="170"/>
      <c r="Q199" s="170"/>
      <c r="R199" s="170"/>
      <c r="S199" s="170"/>
      <c r="T199" s="171"/>
      <c r="AT199" s="166" t="s">
        <v>126</v>
      </c>
      <c r="AU199" s="166" t="s">
        <v>78</v>
      </c>
      <c r="AV199" s="163" t="s">
        <v>78</v>
      </c>
      <c r="AW199" s="163" t="s">
        <v>26</v>
      </c>
      <c r="AX199" s="163" t="s">
        <v>69</v>
      </c>
      <c r="AY199" s="166" t="s">
        <v>113</v>
      </c>
    </row>
    <row r="200" s="172" customFormat="true" ht="12.8" hidden="false" customHeight="false" outlineLevel="0" collapsed="false">
      <c r="B200" s="173"/>
      <c r="D200" s="165" t="s">
        <v>126</v>
      </c>
      <c r="E200" s="174"/>
      <c r="F200" s="175" t="s">
        <v>128</v>
      </c>
      <c r="H200" s="176" t="n">
        <v>2</v>
      </c>
      <c r="L200" s="173"/>
      <c r="M200" s="177"/>
      <c r="N200" s="178"/>
      <c r="O200" s="178"/>
      <c r="P200" s="178"/>
      <c r="Q200" s="178"/>
      <c r="R200" s="178"/>
      <c r="S200" s="178"/>
      <c r="T200" s="179"/>
      <c r="AT200" s="174" t="s">
        <v>126</v>
      </c>
      <c r="AU200" s="174" t="s">
        <v>78</v>
      </c>
      <c r="AV200" s="172" t="s">
        <v>120</v>
      </c>
      <c r="AW200" s="172" t="s">
        <v>26</v>
      </c>
      <c r="AX200" s="172" t="s">
        <v>76</v>
      </c>
      <c r="AY200" s="174" t="s">
        <v>113</v>
      </c>
    </row>
    <row r="201" s="22" customFormat="true" ht="22" hidden="false" customHeight="false" outlineLevel="0" collapsed="false">
      <c r="A201" s="17"/>
      <c r="B201" s="150"/>
      <c r="C201" s="180" t="s">
        <v>274</v>
      </c>
      <c r="D201" s="180" t="s">
        <v>172</v>
      </c>
      <c r="E201" s="181" t="s">
        <v>275</v>
      </c>
      <c r="F201" s="182" t="s">
        <v>276</v>
      </c>
      <c r="G201" s="183" t="s">
        <v>221</v>
      </c>
      <c r="H201" s="184" t="n">
        <v>2</v>
      </c>
      <c r="I201" s="185"/>
      <c r="J201" s="185" t="n">
        <f aca="false">ROUND(I201*H201,2)</f>
        <v>0</v>
      </c>
      <c r="K201" s="182" t="s">
        <v>151</v>
      </c>
      <c r="L201" s="186"/>
      <c r="M201" s="187"/>
      <c r="N201" s="188" t="s">
        <v>34</v>
      </c>
      <c r="O201" s="159" t="n">
        <v>0</v>
      </c>
      <c r="P201" s="159" t="n">
        <f aca="false">O201*H201</f>
        <v>0</v>
      </c>
      <c r="Q201" s="159" t="n">
        <v>0.011</v>
      </c>
      <c r="R201" s="159" t="n">
        <f aca="false">Q201*H201</f>
        <v>0.022</v>
      </c>
      <c r="S201" s="159" t="n">
        <v>0</v>
      </c>
      <c r="T201" s="160" t="n">
        <f aca="false">S201*H201</f>
        <v>0</v>
      </c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R201" s="161" t="s">
        <v>153</v>
      </c>
      <c r="AT201" s="161" t="s">
        <v>172</v>
      </c>
      <c r="AU201" s="161" t="s">
        <v>78</v>
      </c>
      <c r="AY201" s="4" t="s">
        <v>113</v>
      </c>
      <c r="BE201" s="162" t="n">
        <f aca="false">IF(N201="základní",J201,0)</f>
        <v>0</v>
      </c>
      <c r="BF201" s="162" t="n">
        <f aca="false">IF(N201="snížená",J201,0)</f>
        <v>0</v>
      </c>
      <c r="BG201" s="162" t="n">
        <f aca="false">IF(N201="zákl. přenesená",J201,0)</f>
        <v>0</v>
      </c>
      <c r="BH201" s="162" t="n">
        <f aca="false">IF(N201="sníž. přenesená",J201,0)</f>
        <v>0</v>
      </c>
      <c r="BI201" s="162" t="n">
        <f aca="false">IF(N201="nulová",J201,0)</f>
        <v>0</v>
      </c>
      <c r="BJ201" s="4" t="s">
        <v>76</v>
      </c>
      <c r="BK201" s="162" t="n">
        <f aca="false">ROUND(I201*H201,2)</f>
        <v>0</v>
      </c>
      <c r="BL201" s="4" t="s">
        <v>120</v>
      </c>
      <c r="BM201" s="161" t="s">
        <v>277</v>
      </c>
    </row>
    <row r="202" s="163" customFormat="true" ht="12.8" hidden="false" customHeight="false" outlineLevel="0" collapsed="false">
      <c r="B202" s="164"/>
      <c r="D202" s="165" t="s">
        <v>126</v>
      </c>
      <c r="E202" s="166"/>
      <c r="F202" s="167" t="s">
        <v>78</v>
      </c>
      <c r="H202" s="168" t="n">
        <v>2</v>
      </c>
      <c r="L202" s="164"/>
      <c r="M202" s="169"/>
      <c r="N202" s="170"/>
      <c r="O202" s="170"/>
      <c r="P202" s="170"/>
      <c r="Q202" s="170"/>
      <c r="R202" s="170"/>
      <c r="S202" s="170"/>
      <c r="T202" s="171"/>
      <c r="AT202" s="166" t="s">
        <v>126</v>
      </c>
      <c r="AU202" s="166" t="s">
        <v>78</v>
      </c>
      <c r="AV202" s="163" t="s">
        <v>78</v>
      </c>
      <c r="AW202" s="163" t="s">
        <v>26</v>
      </c>
      <c r="AX202" s="163" t="s">
        <v>69</v>
      </c>
      <c r="AY202" s="166" t="s">
        <v>113</v>
      </c>
    </row>
    <row r="203" s="172" customFormat="true" ht="12.8" hidden="false" customHeight="false" outlineLevel="0" collapsed="false">
      <c r="B203" s="173"/>
      <c r="D203" s="165" t="s">
        <v>126</v>
      </c>
      <c r="E203" s="174"/>
      <c r="F203" s="175" t="s">
        <v>128</v>
      </c>
      <c r="H203" s="176" t="n">
        <v>2</v>
      </c>
      <c r="L203" s="173"/>
      <c r="M203" s="177"/>
      <c r="N203" s="178"/>
      <c r="O203" s="178"/>
      <c r="P203" s="178"/>
      <c r="Q203" s="178"/>
      <c r="R203" s="178"/>
      <c r="S203" s="178"/>
      <c r="T203" s="179"/>
      <c r="AT203" s="174" t="s">
        <v>126</v>
      </c>
      <c r="AU203" s="174" t="s">
        <v>78</v>
      </c>
      <c r="AV203" s="172" t="s">
        <v>120</v>
      </c>
      <c r="AW203" s="172" t="s">
        <v>26</v>
      </c>
      <c r="AX203" s="172" t="s">
        <v>76</v>
      </c>
      <c r="AY203" s="174" t="s">
        <v>113</v>
      </c>
    </row>
    <row r="204" s="22" customFormat="true" ht="22" hidden="false" customHeight="false" outlineLevel="0" collapsed="false">
      <c r="A204" s="17"/>
      <c r="B204" s="150"/>
      <c r="C204" s="151" t="s">
        <v>278</v>
      </c>
      <c r="D204" s="151" t="s">
        <v>115</v>
      </c>
      <c r="E204" s="152" t="s">
        <v>279</v>
      </c>
      <c r="F204" s="153" t="s">
        <v>280</v>
      </c>
      <c r="G204" s="154" t="s">
        <v>221</v>
      </c>
      <c r="H204" s="155" t="n">
        <v>1</v>
      </c>
      <c r="I204" s="156"/>
      <c r="J204" s="156" t="n">
        <f aca="false">ROUND(I204*H204,2)</f>
        <v>0</v>
      </c>
      <c r="K204" s="153" t="s">
        <v>133</v>
      </c>
      <c r="L204" s="18"/>
      <c r="M204" s="157"/>
      <c r="N204" s="158" t="s">
        <v>34</v>
      </c>
      <c r="O204" s="159" t="n">
        <v>0</v>
      </c>
      <c r="P204" s="159" t="n">
        <f aca="false">O204*H204</f>
        <v>0</v>
      </c>
      <c r="Q204" s="159" t="n">
        <v>0</v>
      </c>
      <c r="R204" s="159" t="n">
        <f aca="false">Q204*H204</f>
        <v>0</v>
      </c>
      <c r="S204" s="159" t="n">
        <v>0</v>
      </c>
      <c r="T204" s="160" t="n">
        <f aca="false">S204*H204</f>
        <v>0</v>
      </c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R204" s="161" t="s">
        <v>120</v>
      </c>
      <c r="AT204" s="161" t="s">
        <v>115</v>
      </c>
      <c r="AU204" s="161" t="s">
        <v>78</v>
      </c>
      <c r="AY204" s="4" t="s">
        <v>113</v>
      </c>
      <c r="BE204" s="162" t="n">
        <f aca="false">IF(N204="základní",J204,0)</f>
        <v>0</v>
      </c>
      <c r="BF204" s="162" t="n">
        <f aca="false">IF(N204="snížená",J204,0)</f>
        <v>0</v>
      </c>
      <c r="BG204" s="162" t="n">
        <f aca="false">IF(N204="zákl. přenesená",J204,0)</f>
        <v>0</v>
      </c>
      <c r="BH204" s="162" t="n">
        <f aca="false">IF(N204="sníž. přenesená",J204,0)</f>
        <v>0</v>
      </c>
      <c r="BI204" s="162" t="n">
        <f aca="false">IF(N204="nulová",J204,0)</f>
        <v>0</v>
      </c>
      <c r="BJ204" s="4" t="s">
        <v>76</v>
      </c>
      <c r="BK204" s="162" t="n">
        <f aca="false">ROUND(I204*H204,2)</f>
        <v>0</v>
      </c>
      <c r="BL204" s="4" t="s">
        <v>120</v>
      </c>
      <c r="BM204" s="161" t="s">
        <v>281</v>
      </c>
    </row>
    <row r="205" s="163" customFormat="true" ht="12.8" hidden="false" customHeight="false" outlineLevel="0" collapsed="false">
      <c r="B205" s="164"/>
      <c r="D205" s="165" t="s">
        <v>126</v>
      </c>
      <c r="E205" s="166"/>
      <c r="F205" s="167" t="s">
        <v>282</v>
      </c>
      <c r="H205" s="168" t="n">
        <v>1</v>
      </c>
      <c r="L205" s="164"/>
      <c r="M205" s="169"/>
      <c r="N205" s="170"/>
      <c r="O205" s="170"/>
      <c r="P205" s="170"/>
      <c r="Q205" s="170"/>
      <c r="R205" s="170"/>
      <c r="S205" s="170"/>
      <c r="T205" s="171"/>
      <c r="AT205" s="166" t="s">
        <v>126</v>
      </c>
      <c r="AU205" s="166" t="s">
        <v>78</v>
      </c>
      <c r="AV205" s="163" t="s">
        <v>78</v>
      </c>
      <c r="AW205" s="163" t="s">
        <v>26</v>
      </c>
      <c r="AX205" s="163" t="s">
        <v>69</v>
      </c>
      <c r="AY205" s="166" t="s">
        <v>113</v>
      </c>
    </row>
    <row r="206" s="172" customFormat="true" ht="12.8" hidden="false" customHeight="false" outlineLevel="0" collapsed="false">
      <c r="B206" s="173"/>
      <c r="D206" s="165" t="s">
        <v>126</v>
      </c>
      <c r="E206" s="174"/>
      <c r="F206" s="175" t="s">
        <v>128</v>
      </c>
      <c r="H206" s="176" t="n">
        <v>1</v>
      </c>
      <c r="L206" s="173"/>
      <c r="M206" s="177"/>
      <c r="N206" s="178"/>
      <c r="O206" s="178"/>
      <c r="P206" s="178"/>
      <c r="Q206" s="178"/>
      <c r="R206" s="178"/>
      <c r="S206" s="178"/>
      <c r="T206" s="179"/>
      <c r="AT206" s="174" t="s">
        <v>126</v>
      </c>
      <c r="AU206" s="174" t="s">
        <v>78</v>
      </c>
      <c r="AV206" s="172" t="s">
        <v>120</v>
      </c>
      <c r="AW206" s="172" t="s">
        <v>26</v>
      </c>
      <c r="AX206" s="172" t="s">
        <v>76</v>
      </c>
      <c r="AY206" s="174" t="s">
        <v>113</v>
      </c>
    </row>
    <row r="207" s="22" customFormat="true" ht="22" hidden="false" customHeight="false" outlineLevel="0" collapsed="false">
      <c r="A207" s="17"/>
      <c r="B207" s="150"/>
      <c r="C207" s="180" t="s">
        <v>283</v>
      </c>
      <c r="D207" s="180" t="s">
        <v>172</v>
      </c>
      <c r="E207" s="181" t="s">
        <v>284</v>
      </c>
      <c r="F207" s="182" t="s">
        <v>285</v>
      </c>
      <c r="G207" s="183" t="s">
        <v>221</v>
      </c>
      <c r="H207" s="184" t="n">
        <v>1</v>
      </c>
      <c r="I207" s="185"/>
      <c r="J207" s="185" t="n">
        <f aca="false">ROUND(I207*H207,2)</f>
        <v>0</v>
      </c>
      <c r="K207" s="182" t="s">
        <v>151</v>
      </c>
      <c r="L207" s="186"/>
      <c r="M207" s="187"/>
      <c r="N207" s="188" t="s">
        <v>34</v>
      </c>
      <c r="O207" s="159" t="n">
        <v>0</v>
      </c>
      <c r="P207" s="159" t="n">
        <f aca="false">O207*H207</f>
        <v>0</v>
      </c>
      <c r="Q207" s="159" t="n">
        <v>0.0165</v>
      </c>
      <c r="R207" s="159" t="n">
        <f aca="false">Q207*H207</f>
        <v>0.0165</v>
      </c>
      <c r="S207" s="159" t="n">
        <v>0</v>
      </c>
      <c r="T207" s="160" t="n">
        <f aca="false">S207*H207</f>
        <v>0</v>
      </c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R207" s="161" t="s">
        <v>153</v>
      </c>
      <c r="AT207" s="161" t="s">
        <v>172</v>
      </c>
      <c r="AU207" s="161" t="s">
        <v>78</v>
      </c>
      <c r="AY207" s="4" t="s">
        <v>113</v>
      </c>
      <c r="BE207" s="162" t="n">
        <f aca="false">IF(N207="základní",J207,0)</f>
        <v>0</v>
      </c>
      <c r="BF207" s="162" t="n">
        <f aca="false">IF(N207="snížená",J207,0)</f>
        <v>0</v>
      </c>
      <c r="BG207" s="162" t="n">
        <f aca="false">IF(N207="zákl. přenesená",J207,0)</f>
        <v>0</v>
      </c>
      <c r="BH207" s="162" t="n">
        <f aca="false">IF(N207="sníž. přenesená",J207,0)</f>
        <v>0</v>
      </c>
      <c r="BI207" s="162" t="n">
        <f aca="false">IF(N207="nulová",J207,0)</f>
        <v>0</v>
      </c>
      <c r="BJ207" s="4" t="s">
        <v>76</v>
      </c>
      <c r="BK207" s="162" t="n">
        <f aca="false">ROUND(I207*H207,2)</f>
        <v>0</v>
      </c>
      <c r="BL207" s="4" t="s">
        <v>120</v>
      </c>
      <c r="BM207" s="161" t="s">
        <v>286</v>
      </c>
    </row>
    <row r="208" s="22" customFormat="true" ht="44.25" hidden="false" customHeight="true" outlineLevel="0" collapsed="false">
      <c r="A208" s="17"/>
      <c r="B208" s="150"/>
      <c r="C208" s="151" t="s">
        <v>287</v>
      </c>
      <c r="D208" s="151" t="s">
        <v>115</v>
      </c>
      <c r="E208" s="152" t="s">
        <v>288</v>
      </c>
      <c r="F208" s="153" t="s">
        <v>289</v>
      </c>
      <c r="G208" s="154" t="s">
        <v>221</v>
      </c>
      <c r="H208" s="155" t="n">
        <v>12</v>
      </c>
      <c r="I208" s="156"/>
      <c r="J208" s="156" t="n">
        <f aca="false">ROUND(I208*H208,2)</f>
        <v>0</v>
      </c>
      <c r="K208" s="153" t="s">
        <v>119</v>
      </c>
      <c r="L208" s="18"/>
      <c r="M208" s="157"/>
      <c r="N208" s="158" t="s">
        <v>34</v>
      </c>
      <c r="O208" s="159" t="n">
        <v>3.474</v>
      </c>
      <c r="P208" s="159" t="n">
        <f aca="false">O208*H208</f>
        <v>41.688</v>
      </c>
      <c r="Q208" s="159" t="n">
        <v>0</v>
      </c>
      <c r="R208" s="159" t="n">
        <f aca="false">Q208*H208</f>
        <v>0</v>
      </c>
      <c r="S208" s="159" t="n">
        <v>0</v>
      </c>
      <c r="T208" s="160" t="n">
        <f aca="false">S208*H208</f>
        <v>0</v>
      </c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R208" s="161" t="s">
        <v>120</v>
      </c>
      <c r="AT208" s="161" t="s">
        <v>115</v>
      </c>
      <c r="AU208" s="161" t="s">
        <v>78</v>
      </c>
      <c r="AY208" s="4" t="s">
        <v>113</v>
      </c>
      <c r="BE208" s="162" t="n">
        <f aca="false">IF(N208="základní",J208,0)</f>
        <v>0</v>
      </c>
      <c r="BF208" s="162" t="n">
        <f aca="false">IF(N208="snížená",J208,0)</f>
        <v>0</v>
      </c>
      <c r="BG208" s="162" t="n">
        <f aca="false">IF(N208="zákl. přenesená",J208,0)</f>
        <v>0</v>
      </c>
      <c r="BH208" s="162" t="n">
        <f aca="false">IF(N208="sníž. přenesená",J208,0)</f>
        <v>0</v>
      </c>
      <c r="BI208" s="162" t="n">
        <f aca="false">IF(N208="nulová",J208,0)</f>
        <v>0</v>
      </c>
      <c r="BJ208" s="4" t="s">
        <v>76</v>
      </c>
      <c r="BK208" s="162" t="n">
        <f aca="false">ROUND(I208*H208,2)</f>
        <v>0</v>
      </c>
      <c r="BL208" s="4" t="s">
        <v>120</v>
      </c>
      <c r="BM208" s="161" t="s">
        <v>290</v>
      </c>
    </row>
    <row r="209" s="22" customFormat="true" ht="24.15" hidden="false" customHeight="true" outlineLevel="0" collapsed="false">
      <c r="A209" s="17"/>
      <c r="B209" s="150"/>
      <c r="C209" s="180" t="s">
        <v>291</v>
      </c>
      <c r="D209" s="180" t="s">
        <v>172</v>
      </c>
      <c r="E209" s="181" t="s">
        <v>292</v>
      </c>
      <c r="F209" s="182" t="s">
        <v>293</v>
      </c>
      <c r="G209" s="183" t="s">
        <v>221</v>
      </c>
      <c r="H209" s="184" t="n">
        <v>12</v>
      </c>
      <c r="I209" s="185"/>
      <c r="J209" s="185" t="n">
        <f aca="false">ROUND(I209*H209,2)</f>
        <v>0</v>
      </c>
      <c r="K209" s="182" t="s">
        <v>151</v>
      </c>
      <c r="L209" s="186"/>
      <c r="M209" s="187"/>
      <c r="N209" s="188" t="s">
        <v>34</v>
      </c>
      <c r="O209" s="159" t="n">
        <v>0</v>
      </c>
      <c r="P209" s="159" t="n">
        <f aca="false">O209*H209</f>
        <v>0</v>
      </c>
      <c r="Q209" s="159" t="n">
        <v>0.002</v>
      </c>
      <c r="R209" s="159" t="n">
        <f aca="false">Q209*H209</f>
        <v>0.024</v>
      </c>
      <c r="S209" s="159" t="n">
        <v>0</v>
      </c>
      <c r="T209" s="160" t="n">
        <f aca="false">S209*H209</f>
        <v>0</v>
      </c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R209" s="161" t="s">
        <v>153</v>
      </c>
      <c r="AT209" s="161" t="s">
        <v>172</v>
      </c>
      <c r="AU209" s="161" t="s">
        <v>78</v>
      </c>
      <c r="AY209" s="4" t="s">
        <v>113</v>
      </c>
      <c r="BE209" s="162" t="n">
        <f aca="false">IF(N209="základní",J209,0)</f>
        <v>0</v>
      </c>
      <c r="BF209" s="162" t="n">
        <f aca="false">IF(N209="snížená",J209,0)</f>
        <v>0</v>
      </c>
      <c r="BG209" s="162" t="n">
        <f aca="false">IF(N209="zákl. přenesená",J209,0)</f>
        <v>0</v>
      </c>
      <c r="BH209" s="162" t="n">
        <f aca="false">IF(N209="sníž. přenesená",J209,0)</f>
        <v>0</v>
      </c>
      <c r="BI209" s="162" t="n">
        <f aca="false">IF(N209="nulová",J209,0)</f>
        <v>0</v>
      </c>
      <c r="BJ209" s="4" t="s">
        <v>76</v>
      </c>
      <c r="BK209" s="162" t="n">
        <f aca="false">ROUND(I209*H209,2)</f>
        <v>0</v>
      </c>
      <c r="BL209" s="4" t="s">
        <v>120</v>
      </c>
      <c r="BM209" s="161" t="s">
        <v>294</v>
      </c>
    </row>
    <row r="210" s="22" customFormat="true" ht="16.5" hidden="false" customHeight="true" outlineLevel="0" collapsed="false">
      <c r="A210" s="17"/>
      <c r="B210" s="150"/>
      <c r="C210" s="151" t="s">
        <v>295</v>
      </c>
      <c r="D210" s="151" t="s">
        <v>115</v>
      </c>
      <c r="E210" s="152" t="s">
        <v>296</v>
      </c>
      <c r="F210" s="153" t="s">
        <v>297</v>
      </c>
      <c r="G210" s="154" t="s">
        <v>124</v>
      </c>
      <c r="H210" s="155" t="n">
        <v>325.8</v>
      </c>
      <c r="I210" s="156"/>
      <c r="J210" s="156" t="n">
        <f aca="false">ROUND(I210*H210,2)</f>
        <v>0</v>
      </c>
      <c r="K210" s="153" t="s">
        <v>119</v>
      </c>
      <c r="L210" s="18"/>
      <c r="M210" s="157"/>
      <c r="N210" s="158" t="s">
        <v>34</v>
      </c>
      <c r="O210" s="159" t="n">
        <v>0.044</v>
      </c>
      <c r="P210" s="159" t="n">
        <f aca="false">O210*H210</f>
        <v>14.3352</v>
      </c>
      <c r="Q210" s="159" t="n">
        <v>0</v>
      </c>
      <c r="R210" s="159" t="n">
        <f aca="false">Q210*H210</f>
        <v>0</v>
      </c>
      <c r="S210" s="159" t="n">
        <v>0</v>
      </c>
      <c r="T210" s="160" t="n">
        <f aca="false">S210*H210</f>
        <v>0</v>
      </c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R210" s="161" t="s">
        <v>120</v>
      </c>
      <c r="AT210" s="161" t="s">
        <v>115</v>
      </c>
      <c r="AU210" s="161" t="s">
        <v>78</v>
      </c>
      <c r="AY210" s="4" t="s">
        <v>113</v>
      </c>
      <c r="BE210" s="162" t="n">
        <f aca="false">IF(N210="základní",J210,0)</f>
        <v>0</v>
      </c>
      <c r="BF210" s="162" t="n">
        <f aca="false">IF(N210="snížená",J210,0)</f>
        <v>0</v>
      </c>
      <c r="BG210" s="162" t="n">
        <f aca="false">IF(N210="zákl. přenesená",J210,0)</f>
        <v>0</v>
      </c>
      <c r="BH210" s="162" t="n">
        <f aca="false">IF(N210="sníž. přenesená",J210,0)</f>
        <v>0</v>
      </c>
      <c r="BI210" s="162" t="n">
        <f aca="false">IF(N210="nulová",J210,0)</f>
        <v>0</v>
      </c>
      <c r="BJ210" s="4" t="s">
        <v>76</v>
      </c>
      <c r="BK210" s="162" t="n">
        <f aca="false">ROUND(I210*H210,2)</f>
        <v>0</v>
      </c>
      <c r="BL210" s="4" t="s">
        <v>120</v>
      </c>
      <c r="BM210" s="161" t="s">
        <v>298</v>
      </c>
    </row>
    <row r="211" s="22" customFormat="true" ht="22" hidden="false" customHeight="false" outlineLevel="0" collapsed="false">
      <c r="A211" s="17"/>
      <c r="B211" s="150"/>
      <c r="C211" s="180" t="s">
        <v>299</v>
      </c>
      <c r="D211" s="180" t="s">
        <v>172</v>
      </c>
      <c r="E211" s="181" t="s">
        <v>300</v>
      </c>
      <c r="F211" s="182" t="s">
        <v>301</v>
      </c>
      <c r="G211" s="183" t="s">
        <v>221</v>
      </c>
      <c r="H211" s="184" t="n">
        <v>12</v>
      </c>
      <c r="I211" s="185"/>
      <c r="J211" s="185" t="n">
        <f aca="false">ROUND(I211*H211,2)</f>
        <v>0</v>
      </c>
      <c r="K211" s="182" t="s">
        <v>151</v>
      </c>
      <c r="L211" s="186"/>
      <c r="M211" s="187"/>
      <c r="N211" s="188" t="s">
        <v>34</v>
      </c>
      <c r="O211" s="159" t="n">
        <v>0</v>
      </c>
      <c r="P211" s="159" t="n">
        <f aca="false">O211*H211</f>
        <v>0</v>
      </c>
      <c r="Q211" s="159" t="n">
        <v>0.0033</v>
      </c>
      <c r="R211" s="159" t="n">
        <f aca="false">Q211*H211</f>
        <v>0.0396</v>
      </c>
      <c r="S211" s="159" t="n">
        <v>0</v>
      </c>
      <c r="T211" s="160" t="n">
        <f aca="false">S211*H211</f>
        <v>0</v>
      </c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R211" s="161" t="s">
        <v>153</v>
      </c>
      <c r="AT211" s="161" t="s">
        <v>172</v>
      </c>
      <c r="AU211" s="161" t="s">
        <v>78</v>
      </c>
      <c r="AY211" s="4" t="s">
        <v>113</v>
      </c>
      <c r="BE211" s="162" t="n">
        <f aca="false">IF(N211="základní",J211,0)</f>
        <v>0</v>
      </c>
      <c r="BF211" s="162" t="n">
        <f aca="false">IF(N211="snížená",J211,0)</f>
        <v>0</v>
      </c>
      <c r="BG211" s="162" t="n">
        <f aca="false">IF(N211="zákl. přenesená",J211,0)</f>
        <v>0</v>
      </c>
      <c r="BH211" s="162" t="n">
        <f aca="false">IF(N211="sníž. přenesená",J211,0)</f>
        <v>0</v>
      </c>
      <c r="BI211" s="162" t="n">
        <f aca="false">IF(N211="nulová",J211,0)</f>
        <v>0</v>
      </c>
      <c r="BJ211" s="4" t="s">
        <v>76</v>
      </c>
      <c r="BK211" s="162" t="n">
        <f aca="false">ROUND(I211*H211,2)</f>
        <v>0</v>
      </c>
      <c r="BL211" s="4" t="s">
        <v>120</v>
      </c>
      <c r="BM211" s="161" t="s">
        <v>302</v>
      </c>
    </row>
    <row r="212" s="22" customFormat="true" ht="22" hidden="false" customHeight="false" outlineLevel="0" collapsed="false">
      <c r="A212" s="17"/>
      <c r="B212" s="150"/>
      <c r="C212" s="180" t="s">
        <v>303</v>
      </c>
      <c r="D212" s="180" t="s">
        <v>172</v>
      </c>
      <c r="E212" s="181" t="s">
        <v>304</v>
      </c>
      <c r="F212" s="182" t="s">
        <v>305</v>
      </c>
      <c r="G212" s="183" t="s">
        <v>221</v>
      </c>
      <c r="H212" s="184" t="n">
        <v>2</v>
      </c>
      <c r="I212" s="185"/>
      <c r="J212" s="185" t="n">
        <f aca="false">ROUND(I212*H212,2)</f>
        <v>0</v>
      </c>
      <c r="K212" s="182" t="s">
        <v>151</v>
      </c>
      <c r="L212" s="186"/>
      <c r="M212" s="187"/>
      <c r="N212" s="188" t="s">
        <v>34</v>
      </c>
      <c r="O212" s="159" t="n">
        <v>0</v>
      </c>
      <c r="P212" s="159" t="n">
        <f aca="false">O212*H212</f>
        <v>0</v>
      </c>
      <c r="Q212" s="159" t="n">
        <v>0.0073</v>
      </c>
      <c r="R212" s="159" t="n">
        <f aca="false">Q212*H212</f>
        <v>0.0146</v>
      </c>
      <c r="S212" s="159" t="n">
        <v>0</v>
      </c>
      <c r="T212" s="160" t="n">
        <f aca="false">S212*H212</f>
        <v>0</v>
      </c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R212" s="161" t="s">
        <v>153</v>
      </c>
      <c r="AT212" s="161" t="s">
        <v>172</v>
      </c>
      <c r="AU212" s="161" t="s">
        <v>78</v>
      </c>
      <c r="AY212" s="4" t="s">
        <v>113</v>
      </c>
      <c r="BE212" s="162" t="n">
        <f aca="false">IF(N212="základní",J212,0)</f>
        <v>0</v>
      </c>
      <c r="BF212" s="162" t="n">
        <f aca="false">IF(N212="snížená",J212,0)</f>
        <v>0</v>
      </c>
      <c r="BG212" s="162" t="n">
        <f aca="false">IF(N212="zákl. přenesená",J212,0)</f>
        <v>0</v>
      </c>
      <c r="BH212" s="162" t="n">
        <f aca="false">IF(N212="sníž. přenesená",J212,0)</f>
        <v>0</v>
      </c>
      <c r="BI212" s="162" t="n">
        <f aca="false">IF(N212="nulová",J212,0)</f>
        <v>0</v>
      </c>
      <c r="BJ212" s="4" t="s">
        <v>76</v>
      </c>
      <c r="BK212" s="162" t="n">
        <f aca="false">ROUND(I212*H212,2)</f>
        <v>0</v>
      </c>
      <c r="BL212" s="4" t="s">
        <v>120</v>
      </c>
      <c r="BM212" s="161" t="s">
        <v>306</v>
      </c>
    </row>
    <row r="213" s="163" customFormat="true" ht="12.8" hidden="false" customHeight="false" outlineLevel="0" collapsed="false">
      <c r="B213" s="164"/>
      <c r="D213" s="165" t="s">
        <v>126</v>
      </c>
      <c r="E213" s="166"/>
      <c r="F213" s="167" t="s">
        <v>78</v>
      </c>
      <c r="H213" s="168" t="n">
        <v>2</v>
      </c>
      <c r="L213" s="164"/>
      <c r="M213" s="169"/>
      <c r="N213" s="170"/>
      <c r="O213" s="170"/>
      <c r="P213" s="170"/>
      <c r="Q213" s="170"/>
      <c r="R213" s="170"/>
      <c r="S213" s="170"/>
      <c r="T213" s="171"/>
      <c r="AT213" s="166" t="s">
        <v>126</v>
      </c>
      <c r="AU213" s="166" t="s">
        <v>78</v>
      </c>
      <c r="AV213" s="163" t="s">
        <v>78</v>
      </c>
      <c r="AW213" s="163" t="s">
        <v>26</v>
      </c>
      <c r="AX213" s="163" t="s">
        <v>69</v>
      </c>
      <c r="AY213" s="166" t="s">
        <v>113</v>
      </c>
    </row>
    <row r="214" s="172" customFormat="true" ht="12.8" hidden="false" customHeight="false" outlineLevel="0" collapsed="false">
      <c r="B214" s="173"/>
      <c r="D214" s="165" t="s">
        <v>126</v>
      </c>
      <c r="E214" s="174"/>
      <c r="F214" s="175" t="s">
        <v>128</v>
      </c>
      <c r="H214" s="176" t="n">
        <v>2</v>
      </c>
      <c r="L214" s="173"/>
      <c r="M214" s="177"/>
      <c r="N214" s="178"/>
      <c r="O214" s="178"/>
      <c r="P214" s="178"/>
      <c r="Q214" s="178"/>
      <c r="R214" s="178"/>
      <c r="S214" s="178"/>
      <c r="T214" s="179"/>
      <c r="AT214" s="174" t="s">
        <v>126</v>
      </c>
      <c r="AU214" s="174" t="s">
        <v>78</v>
      </c>
      <c r="AV214" s="172" t="s">
        <v>120</v>
      </c>
      <c r="AW214" s="172" t="s">
        <v>26</v>
      </c>
      <c r="AX214" s="172" t="s">
        <v>76</v>
      </c>
      <c r="AY214" s="174" t="s">
        <v>113</v>
      </c>
    </row>
    <row r="215" s="22" customFormat="true" ht="22" hidden="false" customHeight="false" outlineLevel="0" collapsed="false">
      <c r="A215" s="17"/>
      <c r="B215" s="150"/>
      <c r="C215" s="151" t="s">
        <v>307</v>
      </c>
      <c r="D215" s="151" t="s">
        <v>115</v>
      </c>
      <c r="E215" s="152" t="s">
        <v>308</v>
      </c>
      <c r="F215" s="153" t="s">
        <v>309</v>
      </c>
      <c r="G215" s="154" t="s">
        <v>221</v>
      </c>
      <c r="H215" s="155" t="n">
        <v>2</v>
      </c>
      <c r="I215" s="156"/>
      <c r="J215" s="156" t="n">
        <f aca="false">ROUND(I215*H215,2)</f>
        <v>0</v>
      </c>
      <c r="K215" s="153" t="s">
        <v>119</v>
      </c>
      <c r="L215" s="18"/>
      <c r="M215" s="157"/>
      <c r="N215" s="158" t="s">
        <v>34</v>
      </c>
      <c r="O215" s="159" t="n">
        <v>10.3</v>
      </c>
      <c r="P215" s="159" t="n">
        <f aca="false">O215*H215</f>
        <v>20.6</v>
      </c>
      <c r="Q215" s="159" t="n">
        <v>0.45937</v>
      </c>
      <c r="R215" s="159" t="n">
        <f aca="false">Q215*H215</f>
        <v>0.91874</v>
      </c>
      <c r="S215" s="159" t="n">
        <v>0</v>
      </c>
      <c r="T215" s="160" t="n">
        <f aca="false">S215*H215</f>
        <v>0</v>
      </c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R215" s="161" t="s">
        <v>120</v>
      </c>
      <c r="AT215" s="161" t="s">
        <v>115</v>
      </c>
      <c r="AU215" s="161" t="s">
        <v>78</v>
      </c>
      <c r="AY215" s="4" t="s">
        <v>113</v>
      </c>
      <c r="BE215" s="162" t="n">
        <f aca="false">IF(N215="základní",J215,0)</f>
        <v>0</v>
      </c>
      <c r="BF215" s="162" t="n">
        <f aca="false">IF(N215="snížená",J215,0)</f>
        <v>0</v>
      </c>
      <c r="BG215" s="162" t="n">
        <f aca="false">IF(N215="zákl. přenesená",J215,0)</f>
        <v>0</v>
      </c>
      <c r="BH215" s="162" t="n">
        <f aca="false">IF(N215="sníž. přenesená",J215,0)</f>
        <v>0</v>
      </c>
      <c r="BI215" s="162" t="n">
        <f aca="false">IF(N215="nulová",J215,0)</f>
        <v>0</v>
      </c>
      <c r="BJ215" s="4" t="s">
        <v>76</v>
      </c>
      <c r="BK215" s="162" t="n">
        <f aca="false">ROUND(I215*H215,2)</f>
        <v>0</v>
      </c>
      <c r="BL215" s="4" t="s">
        <v>120</v>
      </c>
      <c r="BM215" s="161" t="s">
        <v>310</v>
      </c>
    </row>
    <row r="216" s="163" customFormat="true" ht="12.8" hidden="false" customHeight="false" outlineLevel="0" collapsed="false">
      <c r="B216" s="164"/>
      <c r="D216" s="165" t="s">
        <v>126</v>
      </c>
      <c r="E216" s="166"/>
      <c r="F216" s="167" t="s">
        <v>311</v>
      </c>
      <c r="H216" s="168" t="n">
        <v>2</v>
      </c>
      <c r="L216" s="164"/>
      <c r="M216" s="169"/>
      <c r="N216" s="170"/>
      <c r="O216" s="170"/>
      <c r="P216" s="170"/>
      <c r="Q216" s="170"/>
      <c r="R216" s="170"/>
      <c r="S216" s="170"/>
      <c r="T216" s="171"/>
      <c r="AT216" s="166" t="s">
        <v>126</v>
      </c>
      <c r="AU216" s="166" t="s">
        <v>78</v>
      </c>
      <c r="AV216" s="163" t="s">
        <v>78</v>
      </c>
      <c r="AW216" s="163" t="s">
        <v>26</v>
      </c>
      <c r="AX216" s="163" t="s">
        <v>69</v>
      </c>
      <c r="AY216" s="166" t="s">
        <v>113</v>
      </c>
    </row>
    <row r="217" s="172" customFormat="true" ht="12.8" hidden="false" customHeight="false" outlineLevel="0" collapsed="false">
      <c r="B217" s="173"/>
      <c r="D217" s="165" t="s">
        <v>126</v>
      </c>
      <c r="E217" s="174"/>
      <c r="F217" s="175" t="s">
        <v>128</v>
      </c>
      <c r="H217" s="176" t="n">
        <v>2</v>
      </c>
      <c r="L217" s="173"/>
      <c r="M217" s="177"/>
      <c r="N217" s="178"/>
      <c r="O217" s="178"/>
      <c r="P217" s="178"/>
      <c r="Q217" s="178"/>
      <c r="R217" s="178"/>
      <c r="S217" s="178"/>
      <c r="T217" s="179"/>
      <c r="AT217" s="174" t="s">
        <v>126</v>
      </c>
      <c r="AU217" s="174" t="s">
        <v>78</v>
      </c>
      <c r="AV217" s="172" t="s">
        <v>120</v>
      </c>
      <c r="AW217" s="172" t="s">
        <v>26</v>
      </c>
      <c r="AX217" s="172" t="s">
        <v>76</v>
      </c>
      <c r="AY217" s="174" t="s">
        <v>113</v>
      </c>
    </row>
    <row r="218" s="22" customFormat="true" ht="16.5" hidden="false" customHeight="true" outlineLevel="0" collapsed="false">
      <c r="A218" s="17"/>
      <c r="B218" s="150"/>
      <c r="C218" s="151" t="s">
        <v>312</v>
      </c>
      <c r="D218" s="151" t="s">
        <v>115</v>
      </c>
      <c r="E218" s="152" t="s">
        <v>313</v>
      </c>
      <c r="F218" s="153" t="s">
        <v>314</v>
      </c>
      <c r="G218" s="154" t="s">
        <v>221</v>
      </c>
      <c r="H218" s="155" t="n">
        <v>14</v>
      </c>
      <c r="I218" s="156"/>
      <c r="J218" s="156" t="n">
        <f aca="false">ROUND(I218*H218,2)</f>
        <v>0</v>
      </c>
      <c r="K218" s="153" t="s">
        <v>119</v>
      </c>
      <c r="L218" s="18"/>
      <c r="M218" s="157"/>
      <c r="N218" s="158" t="s">
        <v>34</v>
      </c>
      <c r="O218" s="159" t="n">
        <v>0.863</v>
      </c>
      <c r="P218" s="159" t="n">
        <f aca="false">O218*H218</f>
        <v>12.082</v>
      </c>
      <c r="Q218" s="159" t="n">
        <v>0</v>
      </c>
      <c r="R218" s="159" t="n">
        <f aca="false">Q218*H218</f>
        <v>0</v>
      </c>
      <c r="S218" s="159" t="n">
        <v>0</v>
      </c>
      <c r="T218" s="160" t="n">
        <f aca="false">S218*H218</f>
        <v>0</v>
      </c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R218" s="161" t="s">
        <v>120</v>
      </c>
      <c r="AT218" s="161" t="s">
        <v>115</v>
      </c>
      <c r="AU218" s="161" t="s">
        <v>78</v>
      </c>
      <c r="AY218" s="4" t="s">
        <v>113</v>
      </c>
      <c r="BE218" s="162" t="n">
        <f aca="false">IF(N218="základní",J218,0)</f>
        <v>0</v>
      </c>
      <c r="BF218" s="162" t="n">
        <f aca="false">IF(N218="snížená",J218,0)</f>
        <v>0</v>
      </c>
      <c r="BG218" s="162" t="n">
        <f aca="false">IF(N218="zákl. přenesená",J218,0)</f>
        <v>0</v>
      </c>
      <c r="BH218" s="162" t="n">
        <f aca="false">IF(N218="sníž. přenesená",J218,0)</f>
        <v>0</v>
      </c>
      <c r="BI218" s="162" t="n">
        <f aca="false">IF(N218="nulová",J218,0)</f>
        <v>0</v>
      </c>
      <c r="BJ218" s="4" t="s">
        <v>76</v>
      </c>
      <c r="BK218" s="162" t="n">
        <f aca="false">ROUND(I218*H218,2)</f>
        <v>0</v>
      </c>
      <c r="BL218" s="4" t="s">
        <v>120</v>
      </c>
      <c r="BM218" s="161" t="s">
        <v>315</v>
      </c>
    </row>
    <row r="219" s="22" customFormat="true" ht="22" hidden="false" customHeight="false" outlineLevel="0" collapsed="false">
      <c r="A219" s="17"/>
      <c r="B219" s="150"/>
      <c r="C219" s="180" t="s">
        <v>316</v>
      </c>
      <c r="D219" s="180" t="s">
        <v>172</v>
      </c>
      <c r="E219" s="181" t="s">
        <v>317</v>
      </c>
      <c r="F219" s="182" t="s">
        <v>318</v>
      </c>
      <c r="G219" s="183" t="s">
        <v>221</v>
      </c>
      <c r="H219" s="184" t="n">
        <v>2</v>
      </c>
      <c r="I219" s="185"/>
      <c r="J219" s="185" t="n">
        <f aca="false">ROUND(I219*H219,2)</f>
        <v>0</v>
      </c>
      <c r="K219" s="182" t="s">
        <v>151</v>
      </c>
      <c r="L219" s="186"/>
      <c r="M219" s="187"/>
      <c r="N219" s="188" t="s">
        <v>34</v>
      </c>
      <c r="O219" s="159" t="n">
        <v>0</v>
      </c>
      <c r="P219" s="159" t="n">
        <f aca="false">O219*H219</f>
        <v>0</v>
      </c>
      <c r="Q219" s="159" t="n">
        <v>0</v>
      </c>
      <c r="R219" s="159" t="n">
        <f aca="false">Q219*H219</f>
        <v>0</v>
      </c>
      <c r="S219" s="159" t="n">
        <v>0</v>
      </c>
      <c r="T219" s="160" t="n">
        <f aca="false">S219*H219</f>
        <v>0</v>
      </c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R219" s="161" t="s">
        <v>153</v>
      </c>
      <c r="AT219" s="161" t="s">
        <v>172</v>
      </c>
      <c r="AU219" s="161" t="s">
        <v>78</v>
      </c>
      <c r="AY219" s="4" t="s">
        <v>113</v>
      </c>
      <c r="BE219" s="162" t="n">
        <f aca="false">IF(N219="základní",J219,0)</f>
        <v>0</v>
      </c>
      <c r="BF219" s="162" t="n">
        <f aca="false">IF(N219="snížená",J219,0)</f>
        <v>0</v>
      </c>
      <c r="BG219" s="162" t="n">
        <f aca="false">IF(N219="zákl. přenesená",J219,0)</f>
        <v>0</v>
      </c>
      <c r="BH219" s="162" t="n">
        <f aca="false">IF(N219="sníž. přenesená",J219,0)</f>
        <v>0</v>
      </c>
      <c r="BI219" s="162" t="n">
        <f aca="false">IF(N219="nulová",J219,0)</f>
        <v>0</v>
      </c>
      <c r="BJ219" s="4" t="s">
        <v>76</v>
      </c>
      <c r="BK219" s="162" t="n">
        <f aca="false">ROUND(I219*H219,2)</f>
        <v>0</v>
      </c>
      <c r="BL219" s="4" t="s">
        <v>120</v>
      </c>
      <c r="BM219" s="161" t="s">
        <v>319</v>
      </c>
    </row>
    <row r="220" s="163" customFormat="true" ht="12.8" hidden="false" customHeight="false" outlineLevel="0" collapsed="false">
      <c r="B220" s="164"/>
      <c r="D220" s="165" t="s">
        <v>126</v>
      </c>
      <c r="E220" s="166"/>
      <c r="F220" s="167" t="s">
        <v>78</v>
      </c>
      <c r="H220" s="168" t="n">
        <v>2</v>
      </c>
      <c r="L220" s="164"/>
      <c r="M220" s="169"/>
      <c r="N220" s="170"/>
      <c r="O220" s="170"/>
      <c r="P220" s="170"/>
      <c r="Q220" s="170"/>
      <c r="R220" s="170"/>
      <c r="S220" s="170"/>
      <c r="T220" s="171"/>
      <c r="AT220" s="166" t="s">
        <v>126</v>
      </c>
      <c r="AU220" s="166" t="s">
        <v>78</v>
      </c>
      <c r="AV220" s="163" t="s">
        <v>78</v>
      </c>
      <c r="AW220" s="163" t="s">
        <v>26</v>
      </c>
      <c r="AX220" s="163" t="s">
        <v>69</v>
      </c>
      <c r="AY220" s="166" t="s">
        <v>113</v>
      </c>
    </row>
    <row r="221" s="172" customFormat="true" ht="12.8" hidden="false" customHeight="false" outlineLevel="0" collapsed="false">
      <c r="B221" s="173"/>
      <c r="D221" s="165" t="s">
        <v>126</v>
      </c>
      <c r="E221" s="174"/>
      <c r="F221" s="175" t="s">
        <v>128</v>
      </c>
      <c r="H221" s="176" t="n">
        <v>2</v>
      </c>
      <c r="L221" s="173"/>
      <c r="M221" s="177"/>
      <c r="N221" s="178"/>
      <c r="O221" s="178"/>
      <c r="P221" s="178"/>
      <c r="Q221" s="178"/>
      <c r="R221" s="178"/>
      <c r="S221" s="178"/>
      <c r="T221" s="179"/>
      <c r="AT221" s="174" t="s">
        <v>126</v>
      </c>
      <c r="AU221" s="174" t="s">
        <v>78</v>
      </c>
      <c r="AV221" s="172" t="s">
        <v>120</v>
      </c>
      <c r="AW221" s="172" t="s">
        <v>26</v>
      </c>
      <c r="AX221" s="172" t="s">
        <v>76</v>
      </c>
      <c r="AY221" s="174" t="s">
        <v>113</v>
      </c>
    </row>
    <row r="222" s="22" customFormat="true" ht="22" hidden="false" customHeight="false" outlineLevel="0" collapsed="false">
      <c r="A222" s="17"/>
      <c r="B222" s="150"/>
      <c r="C222" s="180" t="s">
        <v>320</v>
      </c>
      <c r="D222" s="180" t="s">
        <v>172</v>
      </c>
      <c r="E222" s="181" t="s">
        <v>321</v>
      </c>
      <c r="F222" s="182" t="s">
        <v>322</v>
      </c>
      <c r="G222" s="183" t="s">
        <v>221</v>
      </c>
      <c r="H222" s="184" t="n">
        <v>12</v>
      </c>
      <c r="I222" s="185"/>
      <c r="J222" s="185" t="n">
        <f aca="false">ROUND(I222*H222,2)</f>
        <v>0</v>
      </c>
      <c r="K222" s="182" t="s">
        <v>151</v>
      </c>
      <c r="L222" s="186"/>
      <c r="M222" s="187"/>
      <c r="N222" s="188" t="s">
        <v>34</v>
      </c>
      <c r="O222" s="159" t="n">
        <v>0</v>
      </c>
      <c r="P222" s="159" t="n">
        <f aca="false">O222*H222</f>
        <v>0</v>
      </c>
      <c r="Q222" s="159" t="n">
        <v>0</v>
      </c>
      <c r="R222" s="159" t="n">
        <f aca="false">Q222*H222</f>
        <v>0</v>
      </c>
      <c r="S222" s="159" t="n">
        <v>0</v>
      </c>
      <c r="T222" s="160" t="n">
        <f aca="false">S222*H222</f>
        <v>0</v>
      </c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R222" s="161" t="s">
        <v>153</v>
      </c>
      <c r="AT222" s="161" t="s">
        <v>172</v>
      </c>
      <c r="AU222" s="161" t="s">
        <v>78</v>
      </c>
      <c r="AY222" s="4" t="s">
        <v>113</v>
      </c>
      <c r="BE222" s="162" t="n">
        <f aca="false">IF(N222="základní",J222,0)</f>
        <v>0</v>
      </c>
      <c r="BF222" s="162" t="n">
        <f aca="false">IF(N222="snížená",J222,0)</f>
        <v>0</v>
      </c>
      <c r="BG222" s="162" t="n">
        <f aca="false">IF(N222="zákl. přenesená",J222,0)</f>
        <v>0</v>
      </c>
      <c r="BH222" s="162" t="n">
        <f aca="false">IF(N222="sníž. přenesená",J222,0)</f>
        <v>0</v>
      </c>
      <c r="BI222" s="162" t="n">
        <f aca="false">IF(N222="nulová",J222,0)</f>
        <v>0</v>
      </c>
      <c r="BJ222" s="4" t="s">
        <v>76</v>
      </c>
      <c r="BK222" s="162" t="n">
        <f aca="false">ROUND(I222*H222,2)</f>
        <v>0</v>
      </c>
      <c r="BL222" s="4" t="s">
        <v>120</v>
      </c>
      <c r="BM222" s="161" t="s">
        <v>323</v>
      </c>
    </row>
    <row r="223" s="22" customFormat="true" ht="16.5" hidden="false" customHeight="true" outlineLevel="0" collapsed="false">
      <c r="A223" s="17"/>
      <c r="B223" s="150"/>
      <c r="C223" s="151" t="s">
        <v>324</v>
      </c>
      <c r="D223" s="151" t="s">
        <v>115</v>
      </c>
      <c r="E223" s="152" t="s">
        <v>325</v>
      </c>
      <c r="F223" s="153" t="s">
        <v>326</v>
      </c>
      <c r="G223" s="154" t="s">
        <v>221</v>
      </c>
      <c r="H223" s="155" t="n">
        <v>1</v>
      </c>
      <c r="I223" s="156"/>
      <c r="J223" s="156" t="n">
        <f aca="false">ROUND(I223*H223,2)</f>
        <v>0</v>
      </c>
      <c r="K223" s="153" t="s">
        <v>119</v>
      </c>
      <c r="L223" s="18"/>
      <c r="M223" s="157"/>
      <c r="N223" s="158" t="s">
        <v>34</v>
      </c>
      <c r="O223" s="159" t="n">
        <v>1.182</v>
      </c>
      <c r="P223" s="159" t="n">
        <f aca="false">O223*H223</f>
        <v>1.182</v>
      </c>
      <c r="Q223" s="159" t="n">
        <v>0.05</v>
      </c>
      <c r="R223" s="159" t="n">
        <f aca="false">Q223*H223</f>
        <v>0.05</v>
      </c>
      <c r="S223" s="159" t="n">
        <v>0</v>
      </c>
      <c r="T223" s="160" t="n">
        <f aca="false">S223*H223</f>
        <v>0</v>
      </c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R223" s="161" t="s">
        <v>120</v>
      </c>
      <c r="AT223" s="161" t="s">
        <v>115</v>
      </c>
      <c r="AU223" s="161" t="s">
        <v>78</v>
      </c>
      <c r="AY223" s="4" t="s">
        <v>113</v>
      </c>
      <c r="BE223" s="162" t="n">
        <f aca="false">IF(N223="základní",J223,0)</f>
        <v>0</v>
      </c>
      <c r="BF223" s="162" t="n">
        <f aca="false">IF(N223="snížená",J223,0)</f>
        <v>0</v>
      </c>
      <c r="BG223" s="162" t="n">
        <f aca="false">IF(N223="zákl. přenesená",J223,0)</f>
        <v>0</v>
      </c>
      <c r="BH223" s="162" t="n">
        <f aca="false">IF(N223="sníž. přenesená",J223,0)</f>
        <v>0</v>
      </c>
      <c r="BI223" s="162" t="n">
        <f aca="false">IF(N223="nulová",J223,0)</f>
        <v>0</v>
      </c>
      <c r="BJ223" s="4" t="s">
        <v>76</v>
      </c>
      <c r="BK223" s="162" t="n">
        <f aca="false">ROUND(I223*H223,2)</f>
        <v>0</v>
      </c>
      <c r="BL223" s="4" t="s">
        <v>120</v>
      </c>
      <c r="BM223" s="161" t="s">
        <v>327</v>
      </c>
    </row>
    <row r="224" s="163" customFormat="true" ht="12.8" hidden="false" customHeight="false" outlineLevel="0" collapsed="false">
      <c r="B224" s="164"/>
      <c r="D224" s="165" t="s">
        <v>126</v>
      </c>
      <c r="E224" s="166"/>
      <c r="F224" s="167" t="s">
        <v>76</v>
      </c>
      <c r="H224" s="168" t="n">
        <v>1</v>
      </c>
      <c r="L224" s="164"/>
      <c r="M224" s="169"/>
      <c r="N224" s="170"/>
      <c r="O224" s="170"/>
      <c r="P224" s="170"/>
      <c r="Q224" s="170"/>
      <c r="R224" s="170"/>
      <c r="S224" s="170"/>
      <c r="T224" s="171"/>
      <c r="AT224" s="166" t="s">
        <v>126</v>
      </c>
      <c r="AU224" s="166" t="s">
        <v>78</v>
      </c>
      <c r="AV224" s="163" t="s">
        <v>78</v>
      </c>
      <c r="AW224" s="163" t="s">
        <v>26</v>
      </c>
      <c r="AX224" s="163" t="s">
        <v>69</v>
      </c>
      <c r="AY224" s="166" t="s">
        <v>113</v>
      </c>
    </row>
    <row r="225" s="172" customFormat="true" ht="12.8" hidden="false" customHeight="false" outlineLevel="0" collapsed="false">
      <c r="B225" s="173"/>
      <c r="D225" s="165" t="s">
        <v>126</v>
      </c>
      <c r="E225" s="174"/>
      <c r="F225" s="175" t="s">
        <v>128</v>
      </c>
      <c r="H225" s="176" t="n">
        <v>1</v>
      </c>
      <c r="L225" s="173"/>
      <c r="M225" s="177"/>
      <c r="N225" s="178"/>
      <c r="O225" s="178"/>
      <c r="P225" s="178"/>
      <c r="Q225" s="178"/>
      <c r="R225" s="178"/>
      <c r="S225" s="178"/>
      <c r="T225" s="179"/>
      <c r="AT225" s="174" t="s">
        <v>126</v>
      </c>
      <c r="AU225" s="174" t="s">
        <v>78</v>
      </c>
      <c r="AV225" s="172" t="s">
        <v>120</v>
      </c>
      <c r="AW225" s="172" t="s">
        <v>26</v>
      </c>
      <c r="AX225" s="172" t="s">
        <v>76</v>
      </c>
      <c r="AY225" s="174" t="s">
        <v>113</v>
      </c>
    </row>
    <row r="226" s="22" customFormat="true" ht="22" hidden="false" customHeight="false" outlineLevel="0" collapsed="false">
      <c r="A226" s="17"/>
      <c r="B226" s="150"/>
      <c r="C226" s="180" t="s">
        <v>328</v>
      </c>
      <c r="D226" s="180" t="s">
        <v>172</v>
      </c>
      <c r="E226" s="181" t="s">
        <v>329</v>
      </c>
      <c r="F226" s="182" t="s">
        <v>330</v>
      </c>
      <c r="G226" s="183" t="s">
        <v>221</v>
      </c>
      <c r="H226" s="184" t="n">
        <v>1</v>
      </c>
      <c r="I226" s="185"/>
      <c r="J226" s="185" t="n">
        <f aca="false">ROUND(I226*H226,2)</f>
        <v>0</v>
      </c>
      <c r="K226" s="182"/>
      <c r="L226" s="186"/>
      <c r="M226" s="187"/>
      <c r="N226" s="188" t="s">
        <v>34</v>
      </c>
      <c r="O226" s="159" t="n">
        <v>0</v>
      </c>
      <c r="P226" s="159" t="n">
        <f aca="false">O226*H226</f>
        <v>0</v>
      </c>
      <c r="Q226" s="159" t="n">
        <v>0.024</v>
      </c>
      <c r="R226" s="159" t="n">
        <f aca="false">Q226*H226</f>
        <v>0.024</v>
      </c>
      <c r="S226" s="159" t="n">
        <v>0</v>
      </c>
      <c r="T226" s="160" t="n">
        <f aca="false">S226*H226</f>
        <v>0</v>
      </c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R226" s="161" t="s">
        <v>153</v>
      </c>
      <c r="AT226" s="161" t="s">
        <v>172</v>
      </c>
      <c r="AU226" s="161" t="s">
        <v>78</v>
      </c>
      <c r="AY226" s="4" t="s">
        <v>113</v>
      </c>
      <c r="BE226" s="162" t="n">
        <f aca="false">IF(N226="základní",J226,0)</f>
        <v>0</v>
      </c>
      <c r="BF226" s="162" t="n">
        <f aca="false">IF(N226="snížená",J226,0)</f>
        <v>0</v>
      </c>
      <c r="BG226" s="162" t="n">
        <f aca="false">IF(N226="zákl. přenesená",J226,0)</f>
        <v>0</v>
      </c>
      <c r="BH226" s="162" t="n">
        <f aca="false">IF(N226="sníž. přenesená",J226,0)</f>
        <v>0</v>
      </c>
      <c r="BI226" s="162" t="n">
        <f aca="false">IF(N226="nulová",J226,0)</f>
        <v>0</v>
      </c>
      <c r="BJ226" s="4" t="s">
        <v>76</v>
      </c>
      <c r="BK226" s="162" t="n">
        <f aca="false">ROUND(I226*H226,2)</f>
        <v>0</v>
      </c>
      <c r="BL226" s="4" t="s">
        <v>120</v>
      </c>
      <c r="BM226" s="161" t="s">
        <v>331</v>
      </c>
    </row>
    <row r="227" s="22" customFormat="true" ht="21.75" hidden="false" customHeight="true" outlineLevel="0" collapsed="false">
      <c r="A227" s="17"/>
      <c r="B227" s="150"/>
      <c r="C227" s="151" t="s">
        <v>332</v>
      </c>
      <c r="D227" s="151" t="s">
        <v>115</v>
      </c>
      <c r="E227" s="152" t="s">
        <v>333</v>
      </c>
      <c r="F227" s="153" t="s">
        <v>334</v>
      </c>
      <c r="G227" s="154" t="s">
        <v>124</v>
      </c>
      <c r="H227" s="155" t="n">
        <v>325.8</v>
      </c>
      <c r="I227" s="156"/>
      <c r="J227" s="156" t="n">
        <f aca="false">ROUND(I227*H227,2)</f>
        <v>0</v>
      </c>
      <c r="K227" s="153" t="s">
        <v>119</v>
      </c>
      <c r="L227" s="18"/>
      <c r="M227" s="157"/>
      <c r="N227" s="158" t="s">
        <v>34</v>
      </c>
      <c r="O227" s="159" t="n">
        <v>0.025</v>
      </c>
      <c r="P227" s="159" t="n">
        <f aca="false">O227*H227</f>
        <v>8.145</v>
      </c>
      <c r="Q227" s="159" t="n">
        <v>9E-005</v>
      </c>
      <c r="R227" s="159" t="n">
        <f aca="false">Q227*H227</f>
        <v>0.029322</v>
      </c>
      <c r="S227" s="159" t="n">
        <v>0</v>
      </c>
      <c r="T227" s="160" t="n">
        <f aca="false">S227*H227</f>
        <v>0</v>
      </c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R227" s="161" t="s">
        <v>120</v>
      </c>
      <c r="AT227" s="161" t="s">
        <v>115</v>
      </c>
      <c r="AU227" s="161" t="s">
        <v>78</v>
      </c>
      <c r="AY227" s="4" t="s">
        <v>113</v>
      </c>
      <c r="BE227" s="162" t="n">
        <f aca="false">IF(N227="základní",J227,0)</f>
        <v>0</v>
      </c>
      <c r="BF227" s="162" t="n">
        <f aca="false">IF(N227="snížená",J227,0)</f>
        <v>0</v>
      </c>
      <c r="BG227" s="162" t="n">
        <f aca="false">IF(N227="zákl. přenesená",J227,0)</f>
        <v>0</v>
      </c>
      <c r="BH227" s="162" t="n">
        <f aca="false">IF(N227="sníž. přenesená",J227,0)</f>
        <v>0</v>
      </c>
      <c r="BI227" s="162" t="n">
        <f aca="false">IF(N227="nulová",J227,0)</f>
        <v>0</v>
      </c>
      <c r="BJ227" s="4" t="s">
        <v>76</v>
      </c>
      <c r="BK227" s="162" t="n">
        <f aca="false">ROUND(I227*H227,2)</f>
        <v>0</v>
      </c>
      <c r="BL227" s="4" t="s">
        <v>120</v>
      </c>
      <c r="BM227" s="161" t="s">
        <v>335</v>
      </c>
    </row>
    <row r="228" s="137" customFormat="true" ht="22.8" hidden="false" customHeight="true" outlineLevel="0" collapsed="false">
      <c r="B228" s="138"/>
      <c r="D228" s="139" t="s">
        <v>68</v>
      </c>
      <c r="E228" s="148" t="s">
        <v>157</v>
      </c>
      <c r="F228" s="148" t="s">
        <v>336</v>
      </c>
      <c r="J228" s="149" t="n">
        <f aca="false">BK228</f>
        <v>0</v>
      </c>
      <c r="L228" s="138"/>
      <c r="M228" s="142"/>
      <c r="N228" s="143"/>
      <c r="O228" s="143"/>
      <c r="P228" s="144" t="n">
        <f aca="false">SUM(P229:P231)</f>
        <v>249.5224</v>
      </c>
      <c r="Q228" s="143"/>
      <c r="R228" s="144" t="n">
        <f aca="false">SUM(R229:R231)</f>
        <v>0.071852</v>
      </c>
      <c r="S228" s="143"/>
      <c r="T228" s="145" t="n">
        <f aca="false">SUM(T229:T231)</f>
        <v>0</v>
      </c>
      <c r="AR228" s="139" t="s">
        <v>76</v>
      </c>
      <c r="AT228" s="146" t="s">
        <v>68</v>
      </c>
      <c r="AU228" s="146" t="s">
        <v>76</v>
      </c>
      <c r="AY228" s="139" t="s">
        <v>113</v>
      </c>
      <c r="BK228" s="147" t="n">
        <f aca="false">SUM(BK229:BK231)</f>
        <v>0</v>
      </c>
    </row>
    <row r="229" s="22" customFormat="true" ht="32" hidden="false" customHeight="false" outlineLevel="0" collapsed="false">
      <c r="A229" s="17"/>
      <c r="B229" s="150"/>
      <c r="C229" s="151" t="s">
        <v>337</v>
      </c>
      <c r="D229" s="151" t="s">
        <v>115</v>
      </c>
      <c r="E229" s="152" t="s">
        <v>338</v>
      </c>
      <c r="F229" s="153" t="s">
        <v>339</v>
      </c>
      <c r="G229" s="154" t="s">
        <v>124</v>
      </c>
      <c r="H229" s="155" t="n">
        <v>653.2</v>
      </c>
      <c r="I229" s="156"/>
      <c r="J229" s="156" t="n">
        <f aca="false">ROUND(I229*H229,2)</f>
        <v>0</v>
      </c>
      <c r="K229" s="153" t="s">
        <v>119</v>
      </c>
      <c r="L229" s="18"/>
      <c r="M229" s="157"/>
      <c r="N229" s="158" t="s">
        <v>34</v>
      </c>
      <c r="O229" s="159" t="n">
        <v>0.113</v>
      </c>
      <c r="P229" s="159" t="n">
        <f aca="false">O229*H229</f>
        <v>73.8116</v>
      </c>
      <c r="Q229" s="159" t="n">
        <v>0</v>
      </c>
      <c r="R229" s="159" t="n">
        <f aca="false">Q229*H229</f>
        <v>0</v>
      </c>
      <c r="S229" s="159" t="n">
        <v>0</v>
      </c>
      <c r="T229" s="160" t="n">
        <f aca="false">S229*H229</f>
        <v>0</v>
      </c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R229" s="161" t="s">
        <v>120</v>
      </c>
      <c r="AT229" s="161" t="s">
        <v>115</v>
      </c>
      <c r="AU229" s="161" t="s">
        <v>78</v>
      </c>
      <c r="AY229" s="4" t="s">
        <v>113</v>
      </c>
      <c r="BE229" s="162" t="n">
        <f aca="false">IF(N229="základní",J229,0)</f>
        <v>0</v>
      </c>
      <c r="BF229" s="162" t="n">
        <f aca="false">IF(N229="snížená",J229,0)</f>
        <v>0</v>
      </c>
      <c r="BG229" s="162" t="n">
        <f aca="false">IF(N229="zákl. přenesená",J229,0)</f>
        <v>0</v>
      </c>
      <c r="BH229" s="162" t="n">
        <f aca="false">IF(N229="sníž. přenesená",J229,0)</f>
        <v>0</v>
      </c>
      <c r="BI229" s="162" t="n">
        <f aca="false">IF(N229="nulová",J229,0)</f>
        <v>0</v>
      </c>
      <c r="BJ229" s="4" t="s">
        <v>76</v>
      </c>
      <c r="BK229" s="162" t="n">
        <f aca="false">ROUND(I229*H229,2)</f>
        <v>0</v>
      </c>
      <c r="BL229" s="4" t="s">
        <v>120</v>
      </c>
      <c r="BM229" s="161" t="s">
        <v>340</v>
      </c>
    </row>
    <row r="230" s="22" customFormat="true" ht="55.5" hidden="false" customHeight="true" outlineLevel="0" collapsed="false">
      <c r="A230" s="17"/>
      <c r="B230" s="150"/>
      <c r="C230" s="151" t="s">
        <v>341</v>
      </c>
      <c r="D230" s="151" t="s">
        <v>115</v>
      </c>
      <c r="E230" s="152" t="s">
        <v>342</v>
      </c>
      <c r="F230" s="153" t="s">
        <v>343</v>
      </c>
      <c r="G230" s="154" t="s">
        <v>124</v>
      </c>
      <c r="H230" s="155" t="n">
        <v>653.2</v>
      </c>
      <c r="I230" s="156"/>
      <c r="J230" s="156" t="n">
        <f aca="false">ROUND(I230*H230,2)</f>
        <v>0</v>
      </c>
      <c r="K230" s="153" t="s">
        <v>119</v>
      </c>
      <c r="L230" s="18"/>
      <c r="M230" s="157"/>
      <c r="N230" s="158" t="s">
        <v>34</v>
      </c>
      <c r="O230" s="159" t="n">
        <v>0.073</v>
      </c>
      <c r="P230" s="159" t="n">
        <f aca="false">O230*H230</f>
        <v>47.6836</v>
      </c>
      <c r="Q230" s="159" t="n">
        <v>0.00011</v>
      </c>
      <c r="R230" s="159" t="n">
        <f aca="false">Q230*H230</f>
        <v>0.071852</v>
      </c>
      <c r="S230" s="159" t="n">
        <v>0</v>
      </c>
      <c r="T230" s="160" t="n">
        <f aca="false">S230*H230</f>
        <v>0</v>
      </c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R230" s="161" t="s">
        <v>120</v>
      </c>
      <c r="AT230" s="161" t="s">
        <v>115</v>
      </c>
      <c r="AU230" s="161" t="s">
        <v>78</v>
      </c>
      <c r="AY230" s="4" t="s">
        <v>113</v>
      </c>
      <c r="BE230" s="162" t="n">
        <f aca="false">IF(N230="základní",J230,0)</f>
        <v>0</v>
      </c>
      <c r="BF230" s="162" t="n">
        <f aca="false">IF(N230="snížená",J230,0)</f>
        <v>0</v>
      </c>
      <c r="BG230" s="162" t="n">
        <f aca="false">IF(N230="zákl. přenesená",J230,0)</f>
        <v>0</v>
      </c>
      <c r="BH230" s="162" t="n">
        <f aca="false">IF(N230="sníž. přenesená",J230,0)</f>
        <v>0</v>
      </c>
      <c r="BI230" s="162" t="n">
        <f aca="false">IF(N230="nulová",J230,0)</f>
        <v>0</v>
      </c>
      <c r="BJ230" s="4" t="s">
        <v>76</v>
      </c>
      <c r="BK230" s="162" t="n">
        <f aca="false">ROUND(I230*H230,2)</f>
        <v>0</v>
      </c>
      <c r="BL230" s="4" t="s">
        <v>120</v>
      </c>
      <c r="BM230" s="161" t="s">
        <v>344</v>
      </c>
    </row>
    <row r="231" s="22" customFormat="true" ht="22" hidden="false" customHeight="false" outlineLevel="0" collapsed="false">
      <c r="A231" s="17"/>
      <c r="B231" s="150"/>
      <c r="C231" s="151" t="s">
        <v>345</v>
      </c>
      <c r="D231" s="151" t="s">
        <v>115</v>
      </c>
      <c r="E231" s="152" t="s">
        <v>346</v>
      </c>
      <c r="F231" s="153" t="s">
        <v>347</v>
      </c>
      <c r="G231" s="154" t="s">
        <v>124</v>
      </c>
      <c r="H231" s="155" t="n">
        <v>653.2</v>
      </c>
      <c r="I231" s="156"/>
      <c r="J231" s="156" t="n">
        <f aca="false">ROUND(I231*H231,2)</f>
        <v>0</v>
      </c>
      <c r="K231" s="153" t="s">
        <v>119</v>
      </c>
      <c r="L231" s="18"/>
      <c r="M231" s="157"/>
      <c r="N231" s="158" t="s">
        <v>34</v>
      </c>
      <c r="O231" s="159" t="n">
        <v>0.196</v>
      </c>
      <c r="P231" s="159" t="n">
        <f aca="false">O231*H231</f>
        <v>128.0272</v>
      </c>
      <c r="Q231" s="159" t="n">
        <v>0</v>
      </c>
      <c r="R231" s="159" t="n">
        <f aca="false">Q231*H231</f>
        <v>0</v>
      </c>
      <c r="S231" s="159" t="n">
        <v>0</v>
      </c>
      <c r="T231" s="160" t="n">
        <f aca="false">S231*H231</f>
        <v>0</v>
      </c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R231" s="161" t="s">
        <v>120</v>
      </c>
      <c r="AT231" s="161" t="s">
        <v>115</v>
      </c>
      <c r="AU231" s="161" t="s">
        <v>78</v>
      </c>
      <c r="AY231" s="4" t="s">
        <v>113</v>
      </c>
      <c r="BE231" s="162" t="n">
        <f aca="false">IF(N231="základní",J231,0)</f>
        <v>0</v>
      </c>
      <c r="BF231" s="162" t="n">
        <f aca="false">IF(N231="snížená",J231,0)</f>
        <v>0</v>
      </c>
      <c r="BG231" s="162" t="n">
        <f aca="false">IF(N231="zákl. přenesená",J231,0)</f>
        <v>0</v>
      </c>
      <c r="BH231" s="162" t="n">
        <f aca="false">IF(N231="sníž. přenesená",J231,0)</f>
        <v>0</v>
      </c>
      <c r="BI231" s="162" t="n">
        <f aca="false">IF(N231="nulová",J231,0)</f>
        <v>0</v>
      </c>
      <c r="BJ231" s="4" t="s">
        <v>76</v>
      </c>
      <c r="BK231" s="162" t="n">
        <f aca="false">ROUND(I231*H231,2)</f>
        <v>0</v>
      </c>
      <c r="BL231" s="4" t="s">
        <v>120</v>
      </c>
      <c r="BM231" s="161" t="s">
        <v>348</v>
      </c>
    </row>
    <row r="232" s="137" customFormat="true" ht="22.8" hidden="false" customHeight="true" outlineLevel="0" collapsed="false">
      <c r="B232" s="138"/>
      <c r="D232" s="139" t="s">
        <v>68</v>
      </c>
      <c r="E232" s="148" t="s">
        <v>349</v>
      </c>
      <c r="F232" s="148" t="s">
        <v>350</v>
      </c>
      <c r="J232" s="149" t="n">
        <f aca="false">BK232</f>
        <v>0</v>
      </c>
      <c r="L232" s="138"/>
      <c r="M232" s="142"/>
      <c r="N232" s="143"/>
      <c r="O232" s="143"/>
      <c r="P232" s="144" t="n">
        <f aca="false">SUM(P233:P239)</f>
        <v>5.046008</v>
      </c>
      <c r="Q232" s="143"/>
      <c r="R232" s="144" t="n">
        <f aca="false">SUM(R233:R239)</f>
        <v>0</v>
      </c>
      <c r="S232" s="143"/>
      <c r="T232" s="145" t="n">
        <f aca="false">SUM(T233:T239)</f>
        <v>0</v>
      </c>
      <c r="AR232" s="139" t="s">
        <v>76</v>
      </c>
      <c r="AT232" s="146" t="s">
        <v>68</v>
      </c>
      <c r="AU232" s="146" t="s">
        <v>76</v>
      </c>
      <c r="AY232" s="139" t="s">
        <v>113</v>
      </c>
      <c r="BK232" s="147" t="n">
        <f aca="false">SUM(BK233:BK239)</f>
        <v>0</v>
      </c>
    </row>
    <row r="233" s="22" customFormat="true" ht="32" hidden="false" customHeight="false" outlineLevel="0" collapsed="false">
      <c r="A233" s="17"/>
      <c r="B233" s="150"/>
      <c r="C233" s="151" t="s">
        <v>351</v>
      </c>
      <c r="D233" s="151" t="s">
        <v>115</v>
      </c>
      <c r="E233" s="152" t="s">
        <v>352</v>
      </c>
      <c r="F233" s="153" t="s">
        <v>353</v>
      </c>
      <c r="G233" s="154" t="s">
        <v>164</v>
      </c>
      <c r="H233" s="155" t="n">
        <v>57.341</v>
      </c>
      <c r="I233" s="156"/>
      <c r="J233" s="156" t="n">
        <f aca="false">ROUND(I233*H233,2)</f>
        <v>0</v>
      </c>
      <c r="K233" s="153" t="s">
        <v>119</v>
      </c>
      <c r="L233" s="18"/>
      <c r="M233" s="157"/>
      <c r="N233" s="158" t="s">
        <v>34</v>
      </c>
      <c r="O233" s="159" t="n">
        <v>0.03</v>
      </c>
      <c r="P233" s="159" t="n">
        <f aca="false">O233*H233</f>
        <v>1.72023</v>
      </c>
      <c r="Q233" s="159" t="n">
        <v>0</v>
      </c>
      <c r="R233" s="159" t="n">
        <f aca="false">Q233*H233</f>
        <v>0</v>
      </c>
      <c r="S233" s="159" t="n">
        <v>0</v>
      </c>
      <c r="T233" s="160" t="n">
        <f aca="false">S233*H233</f>
        <v>0</v>
      </c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R233" s="161" t="s">
        <v>120</v>
      </c>
      <c r="AT233" s="161" t="s">
        <v>115</v>
      </c>
      <c r="AU233" s="161" t="s">
        <v>78</v>
      </c>
      <c r="AY233" s="4" t="s">
        <v>113</v>
      </c>
      <c r="BE233" s="162" t="n">
        <f aca="false">IF(N233="základní",J233,0)</f>
        <v>0</v>
      </c>
      <c r="BF233" s="162" t="n">
        <f aca="false">IF(N233="snížená",J233,0)</f>
        <v>0</v>
      </c>
      <c r="BG233" s="162" t="n">
        <f aca="false">IF(N233="zákl. přenesená",J233,0)</f>
        <v>0</v>
      </c>
      <c r="BH233" s="162" t="n">
        <f aca="false">IF(N233="sníž. přenesená",J233,0)</f>
        <v>0</v>
      </c>
      <c r="BI233" s="162" t="n">
        <f aca="false">IF(N233="nulová",J233,0)</f>
        <v>0</v>
      </c>
      <c r="BJ233" s="4" t="s">
        <v>76</v>
      </c>
      <c r="BK233" s="162" t="n">
        <f aca="false">ROUND(I233*H233,2)</f>
        <v>0</v>
      </c>
      <c r="BL233" s="4" t="s">
        <v>120</v>
      </c>
      <c r="BM233" s="161" t="s">
        <v>354</v>
      </c>
    </row>
    <row r="234" s="22" customFormat="true" ht="32" hidden="false" customHeight="false" outlineLevel="0" collapsed="false">
      <c r="A234" s="17"/>
      <c r="B234" s="150"/>
      <c r="C234" s="151" t="s">
        <v>355</v>
      </c>
      <c r="D234" s="151" t="s">
        <v>115</v>
      </c>
      <c r="E234" s="152" t="s">
        <v>356</v>
      </c>
      <c r="F234" s="153" t="s">
        <v>357</v>
      </c>
      <c r="G234" s="154" t="s">
        <v>164</v>
      </c>
      <c r="H234" s="155" t="n">
        <v>1662.889</v>
      </c>
      <c r="I234" s="156"/>
      <c r="J234" s="156" t="n">
        <f aca="false">ROUND(I234*H234,2)</f>
        <v>0</v>
      </c>
      <c r="K234" s="153" t="s">
        <v>119</v>
      </c>
      <c r="L234" s="18"/>
      <c r="M234" s="157"/>
      <c r="N234" s="158" t="s">
        <v>34</v>
      </c>
      <c r="O234" s="159" t="n">
        <v>0.002</v>
      </c>
      <c r="P234" s="159" t="n">
        <f aca="false">O234*H234</f>
        <v>3.325778</v>
      </c>
      <c r="Q234" s="159" t="n">
        <v>0</v>
      </c>
      <c r="R234" s="159" t="n">
        <f aca="false">Q234*H234</f>
        <v>0</v>
      </c>
      <c r="S234" s="159" t="n">
        <v>0</v>
      </c>
      <c r="T234" s="160" t="n">
        <f aca="false">S234*H234</f>
        <v>0</v>
      </c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R234" s="161" t="s">
        <v>120</v>
      </c>
      <c r="AT234" s="161" t="s">
        <v>115</v>
      </c>
      <c r="AU234" s="161" t="s">
        <v>78</v>
      </c>
      <c r="AY234" s="4" t="s">
        <v>113</v>
      </c>
      <c r="BE234" s="162" t="n">
        <f aca="false">IF(N234="základní",J234,0)</f>
        <v>0</v>
      </c>
      <c r="BF234" s="162" t="n">
        <f aca="false">IF(N234="snížená",J234,0)</f>
        <v>0</v>
      </c>
      <c r="BG234" s="162" t="n">
        <f aca="false">IF(N234="zákl. přenesená",J234,0)</f>
        <v>0</v>
      </c>
      <c r="BH234" s="162" t="n">
        <f aca="false">IF(N234="sníž. přenesená",J234,0)</f>
        <v>0</v>
      </c>
      <c r="BI234" s="162" t="n">
        <f aca="false">IF(N234="nulová",J234,0)</f>
        <v>0</v>
      </c>
      <c r="BJ234" s="4" t="s">
        <v>76</v>
      </c>
      <c r="BK234" s="162" t="n">
        <f aca="false">ROUND(I234*H234,2)</f>
        <v>0</v>
      </c>
      <c r="BL234" s="4" t="s">
        <v>120</v>
      </c>
      <c r="BM234" s="161" t="s">
        <v>358</v>
      </c>
    </row>
    <row r="235" s="163" customFormat="true" ht="12.8" hidden="false" customHeight="false" outlineLevel="0" collapsed="false">
      <c r="B235" s="164"/>
      <c r="D235" s="165" t="s">
        <v>126</v>
      </c>
      <c r="E235" s="166"/>
      <c r="F235" s="167" t="s">
        <v>359</v>
      </c>
      <c r="H235" s="168" t="n">
        <v>1662.889</v>
      </c>
      <c r="L235" s="164"/>
      <c r="M235" s="169"/>
      <c r="N235" s="170"/>
      <c r="O235" s="170"/>
      <c r="P235" s="170"/>
      <c r="Q235" s="170"/>
      <c r="R235" s="170"/>
      <c r="S235" s="170"/>
      <c r="T235" s="171"/>
      <c r="AT235" s="166" t="s">
        <v>126</v>
      </c>
      <c r="AU235" s="166" t="s">
        <v>78</v>
      </c>
      <c r="AV235" s="163" t="s">
        <v>78</v>
      </c>
      <c r="AW235" s="163" t="s">
        <v>26</v>
      </c>
      <c r="AX235" s="163" t="s">
        <v>69</v>
      </c>
      <c r="AY235" s="166" t="s">
        <v>113</v>
      </c>
    </row>
    <row r="236" s="172" customFormat="true" ht="12.8" hidden="false" customHeight="false" outlineLevel="0" collapsed="false">
      <c r="B236" s="173"/>
      <c r="D236" s="165" t="s">
        <v>126</v>
      </c>
      <c r="E236" s="174"/>
      <c r="F236" s="175" t="s">
        <v>128</v>
      </c>
      <c r="H236" s="176" t="n">
        <v>1662.889</v>
      </c>
      <c r="L236" s="173"/>
      <c r="M236" s="177"/>
      <c r="N236" s="178"/>
      <c r="O236" s="178"/>
      <c r="P236" s="178"/>
      <c r="Q236" s="178"/>
      <c r="R236" s="178"/>
      <c r="S236" s="178"/>
      <c r="T236" s="179"/>
      <c r="AT236" s="174" t="s">
        <v>126</v>
      </c>
      <c r="AU236" s="174" t="s">
        <v>78</v>
      </c>
      <c r="AV236" s="172" t="s">
        <v>120</v>
      </c>
      <c r="AW236" s="172" t="s">
        <v>26</v>
      </c>
      <c r="AX236" s="172" t="s">
        <v>76</v>
      </c>
      <c r="AY236" s="174" t="s">
        <v>113</v>
      </c>
    </row>
    <row r="237" s="22" customFormat="true" ht="44.25" hidden="false" customHeight="true" outlineLevel="0" collapsed="false">
      <c r="A237" s="17"/>
      <c r="B237" s="150"/>
      <c r="C237" s="151" t="s">
        <v>360</v>
      </c>
      <c r="D237" s="151" t="s">
        <v>115</v>
      </c>
      <c r="E237" s="152" t="s">
        <v>361</v>
      </c>
      <c r="F237" s="153" t="s">
        <v>362</v>
      </c>
      <c r="G237" s="154" t="s">
        <v>164</v>
      </c>
      <c r="H237" s="155" t="n">
        <v>57.341</v>
      </c>
      <c r="I237" s="156"/>
      <c r="J237" s="156" t="n">
        <f aca="false">ROUND(I237*H237,2)</f>
        <v>0</v>
      </c>
      <c r="K237" s="153" t="s">
        <v>151</v>
      </c>
      <c r="L237" s="18"/>
      <c r="M237" s="157"/>
      <c r="N237" s="158" t="s">
        <v>34</v>
      </c>
      <c r="O237" s="159" t="n">
        <v>0</v>
      </c>
      <c r="P237" s="159" t="n">
        <f aca="false">O237*H237</f>
        <v>0</v>
      </c>
      <c r="Q237" s="159" t="n">
        <v>0</v>
      </c>
      <c r="R237" s="159" t="n">
        <f aca="false">Q237*H237</f>
        <v>0</v>
      </c>
      <c r="S237" s="159" t="n">
        <v>0</v>
      </c>
      <c r="T237" s="160" t="n">
        <f aca="false">S237*H237</f>
        <v>0</v>
      </c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R237" s="161" t="s">
        <v>120</v>
      </c>
      <c r="AT237" s="161" t="s">
        <v>115</v>
      </c>
      <c r="AU237" s="161" t="s">
        <v>78</v>
      </c>
      <c r="AY237" s="4" t="s">
        <v>113</v>
      </c>
      <c r="BE237" s="162" t="n">
        <f aca="false">IF(N237="základní",J237,0)</f>
        <v>0</v>
      </c>
      <c r="BF237" s="162" t="n">
        <f aca="false">IF(N237="snížená",J237,0)</f>
        <v>0</v>
      </c>
      <c r="BG237" s="162" t="n">
        <f aca="false">IF(N237="zákl. přenesená",J237,0)</f>
        <v>0</v>
      </c>
      <c r="BH237" s="162" t="n">
        <f aca="false">IF(N237="sníž. přenesená",J237,0)</f>
        <v>0</v>
      </c>
      <c r="BI237" s="162" t="n">
        <f aca="false">IF(N237="nulová",J237,0)</f>
        <v>0</v>
      </c>
      <c r="BJ237" s="4" t="s">
        <v>76</v>
      </c>
      <c r="BK237" s="162" t="n">
        <f aca="false">ROUND(I237*H237,2)</f>
        <v>0</v>
      </c>
      <c r="BL237" s="4" t="s">
        <v>120</v>
      </c>
      <c r="BM237" s="161" t="s">
        <v>363</v>
      </c>
    </row>
    <row r="238" s="163" customFormat="true" ht="12.8" hidden="false" customHeight="false" outlineLevel="0" collapsed="false">
      <c r="B238" s="164"/>
      <c r="D238" s="165" t="s">
        <v>126</v>
      </c>
      <c r="E238" s="166"/>
      <c r="F238" s="167" t="s">
        <v>364</v>
      </c>
      <c r="H238" s="168" t="n">
        <v>57.341</v>
      </c>
      <c r="L238" s="164"/>
      <c r="M238" s="169"/>
      <c r="N238" s="170"/>
      <c r="O238" s="170"/>
      <c r="P238" s="170"/>
      <c r="Q238" s="170"/>
      <c r="R238" s="170"/>
      <c r="S238" s="170"/>
      <c r="T238" s="171"/>
      <c r="AT238" s="166" t="s">
        <v>126</v>
      </c>
      <c r="AU238" s="166" t="s">
        <v>78</v>
      </c>
      <c r="AV238" s="163" t="s">
        <v>78</v>
      </c>
      <c r="AW238" s="163" t="s">
        <v>26</v>
      </c>
      <c r="AX238" s="163" t="s">
        <v>69</v>
      </c>
      <c r="AY238" s="166" t="s">
        <v>113</v>
      </c>
    </row>
    <row r="239" s="172" customFormat="true" ht="12.8" hidden="false" customHeight="false" outlineLevel="0" collapsed="false">
      <c r="B239" s="173"/>
      <c r="D239" s="165" t="s">
        <v>126</v>
      </c>
      <c r="E239" s="174"/>
      <c r="F239" s="175" t="s">
        <v>128</v>
      </c>
      <c r="H239" s="176" t="n">
        <v>57.341</v>
      </c>
      <c r="L239" s="173"/>
      <c r="M239" s="177"/>
      <c r="N239" s="178"/>
      <c r="O239" s="178"/>
      <c r="P239" s="178"/>
      <c r="Q239" s="178"/>
      <c r="R239" s="178"/>
      <c r="S239" s="178"/>
      <c r="T239" s="179"/>
      <c r="AT239" s="174" t="s">
        <v>126</v>
      </c>
      <c r="AU239" s="174" t="s">
        <v>78</v>
      </c>
      <c r="AV239" s="172" t="s">
        <v>120</v>
      </c>
      <c r="AW239" s="172" t="s">
        <v>26</v>
      </c>
      <c r="AX239" s="172" t="s">
        <v>76</v>
      </c>
      <c r="AY239" s="174" t="s">
        <v>113</v>
      </c>
    </row>
    <row r="240" s="137" customFormat="true" ht="22.8" hidden="false" customHeight="true" outlineLevel="0" collapsed="false">
      <c r="B240" s="138"/>
      <c r="D240" s="139" t="s">
        <v>68</v>
      </c>
      <c r="E240" s="148" t="s">
        <v>365</v>
      </c>
      <c r="F240" s="148" t="s">
        <v>366</v>
      </c>
      <c r="J240" s="149" t="n">
        <f aca="false">BK240</f>
        <v>0</v>
      </c>
      <c r="L240" s="138"/>
      <c r="M240" s="142"/>
      <c r="N240" s="143"/>
      <c r="O240" s="143"/>
      <c r="P240" s="144" t="n">
        <f aca="false">P241</f>
        <v>367.84216</v>
      </c>
      <c r="Q240" s="143"/>
      <c r="R240" s="144" t="n">
        <f aca="false">R241</f>
        <v>0</v>
      </c>
      <c r="S240" s="143"/>
      <c r="T240" s="145" t="n">
        <f aca="false">T241</f>
        <v>0</v>
      </c>
      <c r="AR240" s="139" t="s">
        <v>76</v>
      </c>
      <c r="AT240" s="146" t="s">
        <v>68</v>
      </c>
      <c r="AU240" s="146" t="s">
        <v>76</v>
      </c>
      <c r="AY240" s="139" t="s">
        <v>113</v>
      </c>
      <c r="BK240" s="147" t="n">
        <f aca="false">BK241</f>
        <v>0</v>
      </c>
    </row>
    <row r="241" s="22" customFormat="true" ht="42" hidden="false" customHeight="false" outlineLevel="0" collapsed="false">
      <c r="A241" s="17"/>
      <c r="B241" s="150"/>
      <c r="C241" s="151" t="s">
        <v>367</v>
      </c>
      <c r="D241" s="151" t="s">
        <v>115</v>
      </c>
      <c r="E241" s="152" t="s">
        <v>368</v>
      </c>
      <c r="F241" s="153" t="s">
        <v>369</v>
      </c>
      <c r="G241" s="154" t="s">
        <v>164</v>
      </c>
      <c r="H241" s="155" t="n">
        <v>248.542</v>
      </c>
      <c r="I241" s="156"/>
      <c r="J241" s="156" t="n">
        <f aca="false">ROUND(I241*H241,2)</f>
        <v>0</v>
      </c>
      <c r="K241" s="153" t="s">
        <v>119</v>
      </c>
      <c r="L241" s="18"/>
      <c r="M241" s="157"/>
      <c r="N241" s="158" t="s">
        <v>34</v>
      </c>
      <c r="O241" s="159" t="n">
        <v>1.48</v>
      </c>
      <c r="P241" s="159" t="n">
        <f aca="false">O241*H241</f>
        <v>367.84216</v>
      </c>
      <c r="Q241" s="159" t="n">
        <v>0</v>
      </c>
      <c r="R241" s="159" t="n">
        <f aca="false">Q241*H241</f>
        <v>0</v>
      </c>
      <c r="S241" s="159" t="n">
        <v>0</v>
      </c>
      <c r="T241" s="160" t="n">
        <f aca="false">S241*H241</f>
        <v>0</v>
      </c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R241" s="161" t="s">
        <v>120</v>
      </c>
      <c r="AT241" s="161" t="s">
        <v>115</v>
      </c>
      <c r="AU241" s="161" t="s">
        <v>78</v>
      </c>
      <c r="AY241" s="4" t="s">
        <v>113</v>
      </c>
      <c r="BE241" s="162" t="n">
        <f aca="false">IF(N241="základní",J241,0)</f>
        <v>0</v>
      </c>
      <c r="BF241" s="162" t="n">
        <f aca="false">IF(N241="snížená",J241,0)</f>
        <v>0</v>
      </c>
      <c r="BG241" s="162" t="n">
        <f aca="false">IF(N241="zákl. přenesená",J241,0)</f>
        <v>0</v>
      </c>
      <c r="BH241" s="162" t="n">
        <f aca="false">IF(N241="sníž. přenesená",J241,0)</f>
        <v>0</v>
      </c>
      <c r="BI241" s="162" t="n">
        <f aca="false">IF(N241="nulová",J241,0)</f>
        <v>0</v>
      </c>
      <c r="BJ241" s="4" t="s">
        <v>76</v>
      </c>
      <c r="BK241" s="162" t="n">
        <f aca="false">ROUND(I241*H241,2)</f>
        <v>0</v>
      </c>
      <c r="BL241" s="4" t="s">
        <v>120</v>
      </c>
      <c r="BM241" s="161" t="s">
        <v>370</v>
      </c>
    </row>
    <row r="242" s="137" customFormat="true" ht="25.9" hidden="false" customHeight="true" outlineLevel="0" collapsed="false">
      <c r="B242" s="138"/>
      <c r="D242" s="139" t="s">
        <v>68</v>
      </c>
      <c r="E242" s="140" t="s">
        <v>371</v>
      </c>
      <c r="F242" s="140" t="s">
        <v>372</v>
      </c>
      <c r="J242" s="141" t="n">
        <f aca="false">BK242</f>
        <v>0</v>
      </c>
      <c r="L242" s="138"/>
      <c r="M242" s="142"/>
      <c r="N242" s="143"/>
      <c r="O242" s="143"/>
      <c r="P242" s="144" t="n">
        <f aca="false">P243+P253</f>
        <v>0</v>
      </c>
      <c r="Q242" s="143"/>
      <c r="R242" s="144" t="n">
        <f aca="false">R243+R253</f>
        <v>0</v>
      </c>
      <c r="S242" s="143"/>
      <c r="T242" s="145" t="n">
        <f aca="false">T243+T253</f>
        <v>0</v>
      </c>
      <c r="AR242" s="139" t="s">
        <v>139</v>
      </c>
      <c r="AT242" s="146" t="s">
        <v>68</v>
      </c>
      <c r="AU242" s="146" t="s">
        <v>69</v>
      </c>
      <c r="AY242" s="139" t="s">
        <v>113</v>
      </c>
      <c r="BK242" s="147" t="n">
        <f aca="false">BK243+BK253</f>
        <v>0</v>
      </c>
    </row>
    <row r="243" s="137" customFormat="true" ht="22.8" hidden="false" customHeight="true" outlineLevel="0" collapsed="false">
      <c r="B243" s="138"/>
      <c r="D243" s="139" t="s">
        <v>68</v>
      </c>
      <c r="E243" s="148" t="s">
        <v>373</v>
      </c>
      <c r="F243" s="148" t="s">
        <v>374</v>
      </c>
      <c r="J243" s="149" t="n">
        <f aca="false">BK243</f>
        <v>0</v>
      </c>
      <c r="L243" s="138"/>
      <c r="M243" s="142"/>
      <c r="N243" s="143"/>
      <c r="O243" s="143"/>
      <c r="P243" s="144" t="n">
        <f aca="false">SUM(P244:P252)</f>
        <v>0</v>
      </c>
      <c r="Q243" s="143"/>
      <c r="R243" s="144" t="n">
        <f aca="false">SUM(R244:R252)</f>
        <v>0</v>
      </c>
      <c r="S243" s="143"/>
      <c r="T243" s="145" t="n">
        <f aca="false">SUM(T244:T252)</f>
        <v>0</v>
      </c>
      <c r="AR243" s="139" t="s">
        <v>139</v>
      </c>
      <c r="AT243" s="146" t="s">
        <v>68</v>
      </c>
      <c r="AU243" s="146" t="s">
        <v>76</v>
      </c>
      <c r="AY243" s="139" t="s">
        <v>113</v>
      </c>
      <c r="BK243" s="147" t="n">
        <f aca="false">SUM(BK244:BK252)</f>
        <v>0</v>
      </c>
    </row>
    <row r="244" s="22" customFormat="true" ht="16.5" hidden="false" customHeight="true" outlineLevel="0" collapsed="false">
      <c r="A244" s="17"/>
      <c r="B244" s="150"/>
      <c r="C244" s="151" t="s">
        <v>375</v>
      </c>
      <c r="D244" s="151" t="s">
        <v>115</v>
      </c>
      <c r="E244" s="152" t="s">
        <v>376</v>
      </c>
      <c r="F244" s="153" t="s">
        <v>377</v>
      </c>
      <c r="G244" s="154" t="s">
        <v>378</v>
      </c>
      <c r="H244" s="155" t="n">
        <v>1</v>
      </c>
      <c r="I244" s="156"/>
      <c r="J244" s="156" t="n">
        <f aca="false">ROUND(I244*H244,2)</f>
        <v>0</v>
      </c>
      <c r="K244" s="153" t="s">
        <v>119</v>
      </c>
      <c r="L244" s="18"/>
      <c r="M244" s="157"/>
      <c r="N244" s="158" t="s">
        <v>34</v>
      </c>
      <c r="O244" s="159" t="n">
        <v>0</v>
      </c>
      <c r="P244" s="159" t="n">
        <f aca="false">O244*H244</f>
        <v>0</v>
      </c>
      <c r="Q244" s="159" t="n">
        <v>0</v>
      </c>
      <c r="R244" s="159" t="n">
        <f aca="false">Q244*H244</f>
        <v>0</v>
      </c>
      <c r="S244" s="159" t="n">
        <v>0</v>
      </c>
      <c r="T244" s="160" t="n">
        <f aca="false">S244*H244</f>
        <v>0</v>
      </c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R244" s="161" t="s">
        <v>120</v>
      </c>
      <c r="AT244" s="161" t="s">
        <v>115</v>
      </c>
      <c r="AU244" s="161" t="s">
        <v>78</v>
      </c>
      <c r="AY244" s="4" t="s">
        <v>113</v>
      </c>
      <c r="BE244" s="162" t="n">
        <f aca="false">IF(N244="základní",J244,0)</f>
        <v>0</v>
      </c>
      <c r="BF244" s="162" t="n">
        <f aca="false">IF(N244="snížená",J244,0)</f>
        <v>0</v>
      </c>
      <c r="BG244" s="162" t="n">
        <f aca="false">IF(N244="zákl. přenesená",J244,0)</f>
        <v>0</v>
      </c>
      <c r="BH244" s="162" t="n">
        <f aca="false">IF(N244="sníž. přenesená",J244,0)</f>
        <v>0</v>
      </c>
      <c r="BI244" s="162" t="n">
        <f aca="false">IF(N244="nulová",J244,0)</f>
        <v>0</v>
      </c>
      <c r="BJ244" s="4" t="s">
        <v>76</v>
      </c>
      <c r="BK244" s="162" t="n">
        <f aca="false">ROUND(I244*H244,2)</f>
        <v>0</v>
      </c>
      <c r="BL244" s="4" t="s">
        <v>120</v>
      </c>
      <c r="BM244" s="161" t="s">
        <v>379</v>
      </c>
    </row>
    <row r="245" s="163" customFormat="true" ht="12.8" hidden="false" customHeight="false" outlineLevel="0" collapsed="false">
      <c r="B245" s="164"/>
      <c r="D245" s="165" t="s">
        <v>126</v>
      </c>
      <c r="E245" s="166"/>
      <c r="F245" s="167" t="s">
        <v>76</v>
      </c>
      <c r="H245" s="168" t="n">
        <v>1</v>
      </c>
      <c r="L245" s="164"/>
      <c r="M245" s="169"/>
      <c r="N245" s="170"/>
      <c r="O245" s="170"/>
      <c r="P245" s="170"/>
      <c r="Q245" s="170"/>
      <c r="R245" s="170"/>
      <c r="S245" s="170"/>
      <c r="T245" s="171"/>
      <c r="AT245" s="166" t="s">
        <v>126</v>
      </c>
      <c r="AU245" s="166" t="s">
        <v>78</v>
      </c>
      <c r="AV245" s="163" t="s">
        <v>78</v>
      </c>
      <c r="AW245" s="163" t="s">
        <v>26</v>
      </c>
      <c r="AX245" s="163" t="s">
        <v>69</v>
      </c>
      <c r="AY245" s="166" t="s">
        <v>113</v>
      </c>
    </row>
    <row r="246" s="172" customFormat="true" ht="12.8" hidden="false" customHeight="false" outlineLevel="0" collapsed="false">
      <c r="B246" s="173"/>
      <c r="D246" s="165" t="s">
        <v>126</v>
      </c>
      <c r="E246" s="174"/>
      <c r="F246" s="175" t="s">
        <v>128</v>
      </c>
      <c r="H246" s="176" t="n">
        <v>1</v>
      </c>
      <c r="L246" s="173"/>
      <c r="M246" s="177"/>
      <c r="N246" s="178"/>
      <c r="O246" s="178"/>
      <c r="P246" s="178"/>
      <c r="Q246" s="178"/>
      <c r="R246" s="178"/>
      <c r="S246" s="178"/>
      <c r="T246" s="179"/>
      <c r="AT246" s="174" t="s">
        <v>126</v>
      </c>
      <c r="AU246" s="174" t="s">
        <v>78</v>
      </c>
      <c r="AV246" s="172" t="s">
        <v>120</v>
      </c>
      <c r="AW246" s="172" t="s">
        <v>26</v>
      </c>
      <c r="AX246" s="172" t="s">
        <v>76</v>
      </c>
      <c r="AY246" s="174" t="s">
        <v>113</v>
      </c>
    </row>
    <row r="247" s="22" customFormat="true" ht="16.5" hidden="false" customHeight="true" outlineLevel="0" collapsed="false">
      <c r="A247" s="17"/>
      <c r="B247" s="150"/>
      <c r="C247" s="151" t="s">
        <v>380</v>
      </c>
      <c r="D247" s="151" t="s">
        <v>115</v>
      </c>
      <c r="E247" s="152" t="s">
        <v>381</v>
      </c>
      <c r="F247" s="153" t="s">
        <v>382</v>
      </c>
      <c r="G247" s="154" t="s">
        <v>378</v>
      </c>
      <c r="H247" s="155" t="n">
        <v>1</v>
      </c>
      <c r="I247" s="156"/>
      <c r="J247" s="156" t="n">
        <f aca="false">ROUND(I247*H247,2)</f>
        <v>0</v>
      </c>
      <c r="K247" s="153" t="s">
        <v>119</v>
      </c>
      <c r="L247" s="18"/>
      <c r="M247" s="157"/>
      <c r="N247" s="158" t="s">
        <v>34</v>
      </c>
      <c r="O247" s="159" t="n">
        <v>0</v>
      </c>
      <c r="P247" s="159" t="n">
        <f aca="false">O247*H247</f>
        <v>0</v>
      </c>
      <c r="Q247" s="159" t="n">
        <v>0</v>
      </c>
      <c r="R247" s="159" t="n">
        <f aca="false">Q247*H247</f>
        <v>0</v>
      </c>
      <c r="S247" s="159" t="n">
        <v>0</v>
      </c>
      <c r="T247" s="160" t="n">
        <f aca="false">S247*H247</f>
        <v>0</v>
      </c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R247" s="161" t="s">
        <v>120</v>
      </c>
      <c r="AT247" s="161" t="s">
        <v>115</v>
      </c>
      <c r="AU247" s="161" t="s">
        <v>78</v>
      </c>
      <c r="AY247" s="4" t="s">
        <v>113</v>
      </c>
      <c r="BE247" s="162" t="n">
        <f aca="false">IF(N247="základní",J247,0)</f>
        <v>0</v>
      </c>
      <c r="BF247" s="162" t="n">
        <f aca="false">IF(N247="snížená",J247,0)</f>
        <v>0</v>
      </c>
      <c r="BG247" s="162" t="n">
        <f aca="false">IF(N247="zákl. přenesená",J247,0)</f>
        <v>0</v>
      </c>
      <c r="BH247" s="162" t="n">
        <f aca="false">IF(N247="sníž. přenesená",J247,0)</f>
        <v>0</v>
      </c>
      <c r="BI247" s="162" t="n">
        <f aca="false">IF(N247="nulová",J247,0)</f>
        <v>0</v>
      </c>
      <c r="BJ247" s="4" t="s">
        <v>76</v>
      </c>
      <c r="BK247" s="162" t="n">
        <f aca="false">ROUND(I247*H247,2)</f>
        <v>0</v>
      </c>
      <c r="BL247" s="4" t="s">
        <v>120</v>
      </c>
      <c r="BM247" s="161" t="s">
        <v>383</v>
      </c>
    </row>
    <row r="248" s="163" customFormat="true" ht="12.8" hidden="false" customHeight="false" outlineLevel="0" collapsed="false">
      <c r="B248" s="164"/>
      <c r="D248" s="165" t="s">
        <v>126</v>
      </c>
      <c r="E248" s="166"/>
      <c r="F248" s="167" t="s">
        <v>76</v>
      </c>
      <c r="H248" s="168" t="n">
        <v>1</v>
      </c>
      <c r="L248" s="164"/>
      <c r="M248" s="169"/>
      <c r="N248" s="170"/>
      <c r="O248" s="170"/>
      <c r="P248" s="170"/>
      <c r="Q248" s="170"/>
      <c r="R248" s="170"/>
      <c r="S248" s="170"/>
      <c r="T248" s="171"/>
      <c r="AT248" s="166" t="s">
        <v>126</v>
      </c>
      <c r="AU248" s="166" t="s">
        <v>78</v>
      </c>
      <c r="AV248" s="163" t="s">
        <v>78</v>
      </c>
      <c r="AW248" s="163" t="s">
        <v>26</v>
      </c>
      <c r="AX248" s="163" t="s">
        <v>69</v>
      </c>
      <c r="AY248" s="166" t="s">
        <v>113</v>
      </c>
    </row>
    <row r="249" s="172" customFormat="true" ht="12.8" hidden="false" customHeight="false" outlineLevel="0" collapsed="false">
      <c r="B249" s="173"/>
      <c r="D249" s="165" t="s">
        <v>126</v>
      </c>
      <c r="E249" s="174"/>
      <c r="F249" s="175" t="s">
        <v>128</v>
      </c>
      <c r="H249" s="176" t="n">
        <v>1</v>
      </c>
      <c r="L249" s="173"/>
      <c r="M249" s="177"/>
      <c r="N249" s="178"/>
      <c r="O249" s="178"/>
      <c r="P249" s="178"/>
      <c r="Q249" s="178"/>
      <c r="R249" s="178"/>
      <c r="S249" s="178"/>
      <c r="T249" s="179"/>
      <c r="AT249" s="174" t="s">
        <v>126</v>
      </c>
      <c r="AU249" s="174" t="s">
        <v>78</v>
      </c>
      <c r="AV249" s="172" t="s">
        <v>120</v>
      </c>
      <c r="AW249" s="172" t="s">
        <v>26</v>
      </c>
      <c r="AX249" s="172" t="s">
        <v>76</v>
      </c>
      <c r="AY249" s="174" t="s">
        <v>113</v>
      </c>
    </row>
    <row r="250" s="22" customFormat="true" ht="16.5" hidden="false" customHeight="true" outlineLevel="0" collapsed="false">
      <c r="A250" s="17"/>
      <c r="B250" s="150"/>
      <c r="C250" s="151" t="s">
        <v>384</v>
      </c>
      <c r="D250" s="151" t="s">
        <v>115</v>
      </c>
      <c r="E250" s="152" t="s">
        <v>385</v>
      </c>
      <c r="F250" s="153" t="s">
        <v>386</v>
      </c>
      <c r="G250" s="154" t="s">
        <v>378</v>
      </c>
      <c r="H250" s="155" t="n">
        <v>1</v>
      </c>
      <c r="I250" s="156"/>
      <c r="J250" s="156" t="n">
        <f aca="false">ROUND(I250*H250,2)</f>
        <v>0</v>
      </c>
      <c r="K250" s="153" t="s">
        <v>119</v>
      </c>
      <c r="L250" s="18"/>
      <c r="M250" s="157"/>
      <c r="N250" s="158" t="s">
        <v>34</v>
      </c>
      <c r="O250" s="159" t="n">
        <v>0</v>
      </c>
      <c r="P250" s="159" t="n">
        <f aca="false">O250*H250</f>
        <v>0</v>
      </c>
      <c r="Q250" s="159" t="n">
        <v>0</v>
      </c>
      <c r="R250" s="159" t="n">
        <f aca="false">Q250*H250</f>
        <v>0</v>
      </c>
      <c r="S250" s="159" t="n">
        <v>0</v>
      </c>
      <c r="T250" s="160" t="n">
        <f aca="false">S250*H250</f>
        <v>0</v>
      </c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R250" s="161" t="s">
        <v>120</v>
      </c>
      <c r="AT250" s="161" t="s">
        <v>115</v>
      </c>
      <c r="AU250" s="161" t="s">
        <v>78</v>
      </c>
      <c r="AY250" s="4" t="s">
        <v>113</v>
      </c>
      <c r="BE250" s="162" t="n">
        <f aca="false">IF(N250="základní",J250,0)</f>
        <v>0</v>
      </c>
      <c r="BF250" s="162" t="n">
        <f aca="false">IF(N250="snížená",J250,0)</f>
        <v>0</v>
      </c>
      <c r="BG250" s="162" t="n">
        <f aca="false">IF(N250="zákl. přenesená",J250,0)</f>
        <v>0</v>
      </c>
      <c r="BH250" s="162" t="n">
        <f aca="false">IF(N250="sníž. přenesená",J250,0)</f>
        <v>0</v>
      </c>
      <c r="BI250" s="162" t="n">
        <f aca="false">IF(N250="nulová",J250,0)</f>
        <v>0</v>
      </c>
      <c r="BJ250" s="4" t="s">
        <v>76</v>
      </c>
      <c r="BK250" s="162" t="n">
        <f aca="false">ROUND(I250*H250,2)</f>
        <v>0</v>
      </c>
      <c r="BL250" s="4" t="s">
        <v>120</v>
      </c>
      <c r="BM250" s="161" t="s">
        <v>387</v>
      </c>
    </row>
    <row r="251" s="163" customFormat="true" ht="12.8" hidden="false" customHeight="false" outlineLevel="0" collapsed="false">
      <c r="B251" s="164"/>
      <c r="D251" s="165" t="s">
        <v>126</v>
      </c>
      <c r="E251" s="166"/>
      <c r="F251" s="167" t="s">
        <v>76</v>
      </c>
      <c r="H251" s="168" t="n">
        <v>1</v>
      </c>
      <c r="L251" s="164"/>
      <c r="M251" s="169"/>
      <c r="N251" s="170"/>
      <c r="O251" s="170"/>
      <c r="P251" s="170"/>
      <c r="Q251" s="170"/>
      <c r="R251" s="170"/>
      <c r="S251" s="170"/>
      <c r="T251" s="171"/>
      <c r="AT251" s="166" t="s">
        <v>126</v>
      </c>
      <c r="AU251" s="166" t="s">
        <v>78</v>
      </c>
      <c r="AV251" s="163" t="s">
        <v>78</v>
      </c>
      <c r="AW251" s="163" t="s">
        <v>26</v>
      </c>
      <c r="AX251" s="163" t="s">
        <v>69</v>
      </c>
      <c r="AY251" s="166" t="s">
        <v>113</v>
      </c>
    </row>
    <row r="252" s="172" customFormat="true" ht="12.8" hidden="false" customHeight="false" outlineLevel="0" collapsed="false">
      <c r="B252" s="173"/>
      <c r="D252" s="165" t="s">
        <v>126</v>
      </c>
      <c r="E252" s="174"/>
      <c r="F252" s="175" t="s">
        <v>128</v>
      </c>
      <c r="H252" s="176" t="n">
        <v>1</v>
      </c>
      <c r="L252" s="173"/>
      <c r="M252" s="177"/>
      <c r="N252" s="178"/>
      <c r="O252" s="178"/>
      <c r="P252" s="178"/>
      <c r="Q252" s="178"/>
      <c r="R252" s="178"/>
      <c r="S252" s="178"/>
      <c r="T252" s="179"/>
      <c r="AT252" s="174" t="s">
        <v>126</v>
      </c>
      <c r="AU252" s="174" t="s">
        <v>78</v>
      </c>
      <c r="AV252" s="172" t="s">
        <v>120</v>
      </c>
      <c r="AW252" s="172" t="s">
        <v>26</v>
      </c>
      <c r="AX252" s="172" t="s">
        <v>76</v>
      </c>
      <c r="AY252" s="174" t="s">
        <v>113</v>
      </c>
    </row>
    <row r="253" s="137" customFormat="true" ht="22.8" hidden="false" customHeight="true" outlineLevel="0" collapsed="false">
      <c r="B253" s="138"/>
      <c r="D253" s="139" t="s">
        <v>68</v>
      </c>
      <c r="E253" s="148" t="s">
        <v>388</v>
      </c>
      <c r="F253" s="148" t="s">
        <v>389</v>
      </c>
      <c r="J253" s="149" t="n">
        <f aca="false">BK253</f>
        <v>0</v>
      </c>
      <c r="L253" s="138"/>
      <c r="M253" s="142"/>
      <c r="N253" s="143"/>
      <c r="O253" s="143"/>
      <c r="P253" s="144" t="n">
        <f aca="false">SUM(P254:P256)</f>
        <v>0</v>
      </c>
      <c r="Q253" s="143"/>
      <c r="R253" s="144" t="n">
        <f aca="false">SUM(R254:R256)</f>
        <v>0</v>
      </c>
      <c r="S253" s="143"/>
      <c r="T253" s="145" t="n">
        <f aca="false">SUM(T254:T256)</f>
        <v>0</v>
      </c>
      <c r="AR253" s="139" t="s">
        <v>139</v>
      </c>
      <c r="AT253" s="146" t="s">
        <v>68</v>
      </c>
      <c r="AU253" s="146" t="s">
        <v>76</v>
      </c>
      <c r="AY253" s="139" t="s">
        <v>113</v>
      </c>
      <c r="BK253" s="147" t="n">
        <f aca="false">SUM(BK254:BK256)</f>
        <v>0</v>
      </c>
    </row>
    <row r="254" s="22" customFormat="true" ht="16.5" hidden="false" customHeight="true" outlineLevel="0" collapsed="false">
      <c r="A254" s="17"/>
      <c r="B254" s="150"/>
      <c r="C254" s="151" t="s">
        <v>390</v>
      </c>
      <c r="D254" s="151" t="s">
        <v>115</v>
      </c>
      <c r="E254" s="152" t="s">
        <v>391</v>
      </c>
      <c r="F254" s="153" t="s">
        <v>389</v>
      </c>
      <c r="G254" s="154" t="s">
        <v>378</v>
      </c>
      <c r="H254" s="155" t="n">
        <v>1</v>
      </c>
      <c r="I254" s="156"/>
      <c r="J254" s="156" t="n">
        <f aca="false">ROUND(I254*H254,2)</f>
        <v>0</v>
      </c>
      <c r="K254" s="153" t="s">
        <v>119</v>
      </c>
      <c r="L254" s="18"/>
      <c r="M254" s="157"/>
      <c r="N254" s="158" t="s">
        <v>34</v>
      </c>
      <c r="O254" s="159" t="n">
        <v>0</v>
      </c>
      <c r="P254" s="159" t="n">
        <f aca="false">O254*H254</f>
        <v>0</v>
      </c>
      <c r="Q254" s="159" t="n">
        <v>0</v>
      </c>
      <c r="R254" s="159" t="n">
        <f aca="false">Q254*H254</f>
        <v>0</v>
      </c>
      <c r="S254" s="159" t="n">
        <v>0</v>
      </c>
      <c r="T254" s="160" t="n">
        <f aca="false">S254*H254</f>
        <v>0</v>
      </c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R254" s="161" t="s">
        <v>120</v>
      </c>
      <c r="AT254" s="161" t="s">
        <v>115</v>
      </c>
      <c r="AU254" s="161" t="s">
        <v>78</v>
      </c>
      <c r="AY254" s="4" t="s">
        <v>113</v>
      </c>
      <c r="BE254" s="162" t="n">
        <f aca="false">IF(N254="základní",J254,0)</f>
        <v>0</v>
      </c>
      <c r="BF254" s="162" t="n">
        <f aca="false">IF(N254="snížená",J254,0)</f>
        <v>0</v>
      </c>
      <c r="BG254" s="162" t="n">
        <f aca="false">IF(N254="zákl. přenesená",J254,0)</f>
        <v>0</v>
      </c>
      <c r="BH254" s="162" t="n">
        <f aca="false">IF(N254="sníž. přenesená",J254,0)</f>
        <v>0</v>
      </c>
      <c r="BI254" s="162" t="n">
        <f aca="false">IF(N254="nulová",J254,0)</f>
        <v>0</v>
      </c>
      <c r="BJ254" s="4" t="s">
        <v>76</v>
      </c>
      <c r="BK254" s="162" t="n">
        <f aca="false">ROUND(I254*H254,2)</f>
        <v>0</v>
      </c>
      <c r="BL254" s="4" t="s">
        <v>120</v>
      </c>
      <c r="BM254" s="161" t="s">
        <v>392</v>
      </c>
    </row>
    <row r="255" s="163" customFormat="true" ht="12.8" hidden="false" customHeight="false" outlineLevel="0" collapsed="false">
      <c r="B255" s="164"/>
      <c r="D255" s="165" t="s">
        <v>126</v>
      </c>
      <c r="E255" s="166"/>
      <c r="F255" s="167" t="s">
        <v>76</v>
      </c>
      <c r="H255" s="168" t="n">
        <v>1</v>
      </c>
      <c r="L255" s="164"/>
      <c r="M255" s="169"/>
      <c r="N255" s="170"/>
      <c r="O255" s="170"/>
      <c r="P255" s="170"/>
      <c r="Q255" s="170"/>
      <c r="R255" s="170"/>
      <c r="S255" s="170"/>
      <c r="T255" s="171"/>
      <c r="AT255" s="166" t="s">
        <v>126</v>
      </c>
      <c r="AU255" s="166" t="s">
        <v>78</v>
      </c>
      <c r="AV255" s="163" t="s">
        <v>78</v>
      </c>
      <c r="AW255" s="163" t="s">
        <v>26</v>
      </c>
      <c r="AX255" s="163" t="s">
        <v>69</v>
      </c>
      <c r="AY255" s="166" t="s">
        <v>113</v>
      </c>
    </row>
    <row r="256" s="172" customFormat="true" ht="12.8" hidden="false" customHeight="false" outlineLevel="0" collapsed="false">
      <c r="B256" s="173"/>
      <c r="D256" s="165" t="s">
        <v>126</v>
      </c>
      <c r="E256" s="174"/>
      <c r="F256" s="175" t="s">
        <v>128</v>
      </c>
      <c r="H256" s="176" t="n">
        <v>1</v>
      </c>
      <c r="L256" s="173"/>
      <c r="M256" s="189"/>
      <c r="N256" s="190"/>
      <c r="O256" s="190"/>
      <c r="P256" s="190"/>
      <c r="Q256" s="190"/>
      <c r="R256" s="190"/>
      <c r="S256" s="190"/>
      <c r="T256" s="191"/>
      <c r="AT256" s="174" t="s">
        <v>126</v>
      </c>
      <c r="AU256" s="174" t="s">
        <v>78</v>
      </c>
      <c r="AV256" s="172" t="s">
        <v>120</v>
      </c>
      <c r="AW256" s="172" t="s">
        <v>26</v>
      </c>
      <c r="AX256" s="172" t="s">
        <v>76</v>
      </c>
      <c r="AY256" s="174" t="s">
        <v>113</v>
      </c>
    </row>
    <row r="257" s="22" customFormat="true" ht="6.95" hidden="false" customHeight="true" outlineLevel="0" collapsed="false">
      <c r="A257" s="17"/>
      <c r="B257" s="39"/>
      <c r="C257" s="40"/>
      <c r="D257" s="40"/>
      <c r="E257" s="40"/>
      <c r="F257" s="40"/>
      <c r="G257" s="40"/>
      <c r="H257" s="40"/>
      <c r="I257" s="40"/>
      <c r="J257" s="40"/>
      <c r="K257" s="40"/>
      <c r="L257" s="18"/>
      <c r="M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</row>
    <row r="259" customFormat="false" ht="12.8" hidden="false" customHeight="false" outlineLevel="0" collapsed="false">
      <c r="J259" s="0"/>
    </row>
  </sheetData>
  <autoFilter ref="C126:K256"/>
  <mergeCells count="8">
    <mergeCell ref="L2:V2"/>
    <mergeCell ref="E7:H7"/>
    <mergeCell ref="E9:H9"/>
    <mergeCell ref="E27:H27"/>
    <mergeCell ref="E85:H85"/>
    <mergeCell ref="E87:H87"/>
    <mergeCell ref="E117:H117"/>
    <mergeCell ref="E119:H119"/>
  </mergeCell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L21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D31" activeCellId="0" sqref="D31"/>
    </sheetView>
  </sheetViews>
  <sheetFormatPr defaultColWidth="14.38671875" defaultRowHeight="12.8" zeroHeight="false" outlineLevelRow="0" outlineLevelCol="0"/>
  <cols>
    <col collapsed="false" customWidth="true" hidden="false" outlineLevel="0" max="8" min="8" style="0" width="68.55"/>
  </cols>
  <sheetData>
    <row r="2" customFormat="false" ht="12.8" hidden="false" customHeight="false" outlineLevel="0" collapsed="false">
      <c r="B2" s="192"/>
      <c r="C2" s="193"/>
      <c r="D2" s="193"/>
      <c r="E2" s="193"/>
      <c r="F2" s="193"/>
      <c r="G2" s="193"/>
      <c r="H2" s="193"/>
      <c r="I2" s="193"/>
      <c r="J2" s="193"/>
      <c r="K2" s="194"/>
    </row>
    <row r="3" customFormat="false" ht="20" hidden="false" customHeight="true" outlineLevel="0" collapsed="false">
      <c r="A3" s="195"/>
      <c r="B3" s="196"/>
      <c r="C3" s="197" t="s">
        <v>393</v>
      </c>
      <c r="D3" s="197"/>
      <c r="E3" s="197"/>
      <c r="F3" s="197"/>
      <c r="G3" s="197"/>
      <c r="H3" s="197"/>
      <c r="I3" s="197"/>
      <c r="J3" s="197"/>
      <c r="K3" s="198"/>
      <c r="L3" s="195"/>
    </row>
    <row r="4" customFormat="false" ht="13.8" hidden="false" customHeight="true" outlineLevel="0" collapsed="false">
      <c r="B4" s="199"/>
      <c r="C4" s="200" t="s">
        <v>394</v>
      </c>
      <c r="D4" s="200"/>
      <c r="E4" s="200"/>
      <c r="F4" s="200"/>
      <c r="G4" s="200"/>
      <c r="H4" s="200"/>
      <c r="I4" s="200"/>
      <c r="J4" s="200"/>
      <c r="K4" s="201"/>
    </row>
    <row r="5" customFormat="false" ht="13.8" hidden="false" customHeight="false" outlineLevel="0" collapsed="false">
      <c r="B5" s="199"/>
      <c r="C5" s="202"/>
      <c r="D5" s="202"/>
      <c r="E5" s="202"/>
      <c r="F5" s="202"/>
      <c r="G5" s="202"/>
      <c r="H5" s="202"/>
      <c r="I5" s="202"/>
      <c r="J5" s="202"/>
      <c r="K5" s="201"/>
    </row>
    <row r="6" customFormat="false" ht="22.1" hidden="false" customHeight="true" outlineLevel="0" collapsed="false">
      <c r="B6" s="199"/>
      <c r="C6" s="203" t="s">
        <v>395</v>
      </c>
      <c r="D6" s="203"/>
      <c r="E6" s="203"/>
      <c r="F6" s="203"/>
      <c r="G6" s="203"/>
      <c r="H6" s="203"/>
      <c r="I6" s="203"/>
      <c r="J6" s="203"/>
      <c r="K6" s="201"/>
    </row>
    <row r="7" customFormat="false" ht="12.8" hidden="false" customHeight="true" outlineLevel="0" collapsed="false">
      <c r="B7" s="204"/>
      <c r="C7" s="203" t="s">
        <v>396</v>
      </c>
      <c r="D7" s="203"/>
      <c r="E7" s="203"/>
      <c r="F7" s="203"/>
      <c r="G7" s="203"/>
      <c r="H7" s="203"/>
      <c r="I7" s="203"/>
      <c r="J7" s="203"/>
      <c r="K7" s="201"/>
    </row>
    <row r="8" customFormat="false" ht="12.8" hidden="false" customHeight="false" outlineLevel="0" collapsed="false">
      <c r="B8" s="204"/>
      <c r="C8" s="205"/>
      <c r="D8" s="205"/>
      <c r="E8" s="205"/>
      <c r="F8" s="205"/>
      <c r="G8" s="205"/>
      <c r="H8" s="205"/>
      <c r="I8" s="205"/>
      <c r="J8" s="205"/>
      <c r="K8" s="201"/>
    </row>
    <row r="9" customFormat="false" ht="12.8" hidden="false" customHeight="true" outlineLevel="0" collapsed="false">
      <c r="B9" s="204"/>
      <c r="C9" s="206" t="s">
        <v>397</v>
      </c>
      <c r="D9" s="206"/>
      <c r="E9" s="206"/>
      <c r="F9" s="206"/>
      <c r="G9" s="206"/>
      <c r="H9" s="206"/>
      <c r="I9" s="206"/>
      <c r="J9" s="206"/>
      <c r="K9" s="201"/>
    </row>
    <row r="10" customFormat="false" ht="22.1" hidden="false" customHeight="true" outlineLevel="0" collapsed="false">
      <c r="B10" s="204"/>
      <c r="C10" s="205"/>
      <c r="D10" s="203" t="s">
        <v>398</v>
      </c>
      <c r="E10" s="203"/>
      <c r="F10" s="203"/>
      <c r="G10" s="203"/>
      <c r="H10" s="203"/>
      <c r="I10" s="203"/>
      <c r="J10" s="203"/>
      <c r="K10" s="201"/>
    </row>
    <row r="11" customFormat="false" ht="12.8" hidden="false" customHeight="true" outlineLevel="0" collapsed="false">
      <c r="B11" s="204"/>
      <c r="C11" s="207"/>
      <c r="D11" s="203" t="s">
        <v>399</v>
      </c>
      <c r="E11" s="203"/>
      <c r="F11" s="203"/>
      <c r="G11" s="203"/>
      <c r="H11" s="203"/>
      <c r="I11" s="203"/>
      <c r="J11" s="203"/>
      <c r="K11" s="201"/>
    </row>
    <row r="12" customFormat="false" ht="12.8" hidden="false" customHeight="false" outlineLevel="0" collapsed="false">
      <c r="B12" s="204"/>
      <c r="C12" s="207"/>
      <c r="D12" s="205"/>
      <c r="E12" s="205"/>
      <c r="F12" s="205"/>
      <c r="G12" s="205"/>
      <c r="H12" s="205"/>
      <c r="I12" s="205"/>
      <c r="J12" s="205"/>
      <c r="K12" s="201"/>
    </row>
    <row r="13" customFormat="false" ht="12.8" hidden="false" customHeight="false" outlineLevel="0" collapsed="false">
      <c r="B13" s="204"/>
      <c r="C13" s="207"/>
      <c r="D13" s="205" t="s">
        <v>400</v>
      </c>
      <c r="E13" s="205"/>
      <c r="F13" s="205"/>
      <c r="G13" s="205"/>
      <c r="H13" s="205"/>
      <c r="I13" s="205"/>
      <c r="J13" s="205"/>
      <c r="K13" s="201"/>
    </row>
    <row r="14" customFormat="false" ht="12.8" hidden="false" customHeight="false" outlineLevel="0" collapsed="false">
      <c r="B14" s="204"/>
      <c r="C14" s="207"/>
      <c r="D14" s="207"/>
      <c r="E14" s="207"/>
      <c r="F14" s="207"/>
      <c r="G14" s="207"/>
      <c r="H14" s="207"/>
      <c r="I14" s="207"/>
      <c r="J14" s="207"/>
      <c r="K14" s="201"/>
    </row>
    <row r="15" customFormat="false" ht="22.1" hidden="false" customHeight="true" outlineLevel="0" collapsed="false">
      <c r="B15" s="204"/>
      <c r="C15" s="207"/>
      <c r="D15" s="203" t="s">
        <v>401</v>
      </c>
      <c r="E15" s="203"/>
      <c r="F15" s="203"/>
      <c r="G15" s="203"/>
      <c r="H15" s="203"/>
      <c r="I15" s="203"/>
      <c r="J15" s="203"/>
      <c r="K15" s="201"/>
    </row>
    <row r="16" customFormat="false" ht="22.1" hidden="false" customHeight="true" outlineLevel="0" collapsed="false">
      <c r="B16" s="204"/>
      <c r="C16" s="207"/>
      <c r="D16" s="203" t="s">
        <v>402</v>
      </c>
      <c r="E16" s="203"/>
      <c r="F16" s="203"/>
      <c r="G16" s="203"/>
      <c r="H16" s="203"/>
      <c r="I16" s="203"/>
      <c r="J16" s="203"/>
      <c r="K16" s="201"/>
    </row>
    <row r="17" customFormat="false" ht="12.8" hidden="false" customHeight="true" outlineLevel="0" collapsed="false">
      <c r="B17" s="204"/>
      <c r="C17" s="207"/>
      <c r="D17" s="203" t="s">
        <v>403</v>
      </c>
      <c r="E17" s="203"/>
      <c r="F17" s="203"/>
      <c r="G17" s="203"/>
      <c r="H17" s="203"/>
      <c r="I17" s="203"/>
      <c r="J17" s="203"/>
      <c r="K17" s="201"/>
    </row>
    <row r="18" customFormat="false" ht="12.8" hidden="false" customHeight="true" outlineLevel="0" collapsed="false">
      <c r="B18" s="204"/>
      <c r="C18" s="207"/>
      <c r="D18" s="207"/>
      <c r="E18" s="207" t="s">
        <v>75</v>
      </c>
      <c r="F18" s="203" t="s">
        <v>404</v>
      </c>
      <c r="G18" s="203"/>
      <c r="H18" s="203"/>
      <c r="I18" s="203"/>
      <c r="J18" s="203"/>
      <c r="K18" s="201"/>
    </row>
    <row r="19" customFormat="false" ht="12.8" hidden="false" customHeight="true" outlineLevel="0" collapsed="false">
      <c r="B19" s="204"/>
      <c r="C19" s="207"/>
      <c r="D19" s="207"/>
      <c r="E19" s="207" t="s">
        <v>405</v>
      </c>
      <c r="F19" s="203" t="s">
        <v>406</v>
      </c>
      <c r="G19" s="203"/>
      <c r="H19" s="203"/>
      <c r="I19" s="203"/>
      <c r="J19" s="203"/>
      <c r="K19" s="201"/>
    </row>
    <row r="20" customFormat="false" ht="12.8" hidden="false" customHeight="true" outlineLevel="0" collapsed="false">
      <c r="B20" s="204"/>
      <c r="C20" s="207"/>
      <c r="D20" s="207"/>
      <c r="E20" s="207" t="s">
        <v>407</v>
      </c>
      <c r="F20" s="203" t="s">
        <v>408</v>
      </c>
      <c r="G20" s="203"/>
      <c r="H20" s="203"/>
      <c r="I20" s="203"/>
      <c r="J20" s="203"/>
      <c r="K20" s="201"/>
    </row>
    <row r="21" customFormat="false" ht="12.8" hidden="false" customHeight="true" outlineLevel="0" collapsed="false">
      <c r="B21" s="204"/>
      <c r="C21" s="207"/>
      <c r="D21" s="207"/>
      <c r="E21" s="207" t="s">
        <v>409</v>
      </c>
      <c r="F21" s="203" t="s">
        <v>410</v>
      </c>
      <c r="G21" s="203"/>
      <c r="H21" s="203"/>
      <c r="I21" s="203"/>
      <c r="J21" s="203"/>
      <c r="K21" s="201"/>
    </row>
    <row r="22" customFormat="false" ht="12.8" hidden="false" customHeight="true" outlineLevel="0" collapsed="false">
      <c r="B22" s="204"/>
      <c r="C22" s="207"/>
      <c r="D22" s="207"/>
      <c r="E22" s="207" t="s">
        <v>411</v>
      </c>
      <c r="F22" s="203" t="s">
        <v>412</v>
      </c>
      <c r="G22" s="203"/>
      <c r="H22" s="203"/>
      <c r="I22" s="203"/>
      <c r="J22" s="203"/>
      <c r="K22" s="201"/>
    </row>
    <row r="23" customFormat="false" ht="12.8" hidden="false" customHeight="true" outlineLevel="0" collapsed="false">
      <c r="B23" s="204"/>
      <c r="C23" s="207"/>
      <c r="D23" s="207"/>
      <c r="E23" s="207" t="s">
        <v>413</v>
      </c>
      <c r="F23" s="203" t="s">
        <v>414</v>
      </c>
      <c r="G23" s="203"/>
      <c r="H23" s="203"/>
      <c r="I23" s="203"/>
      <c r="J23" s="203"/>
      <c r="K23" s="201"/>
    </row>
    <row r="24" customFormat="false" ht="12.8" hidden="false" customHeight="false" outlineLevel="0" collapsed="false">
      <c r="B24" s="204"/>
      <c r="C24" s="207"/>
      <c r="D24" s="207"/>
      <c r="E24" s="207"/>
      <c r="F24" s="207"/>
      <c r="G24" s="207"/>
      <c r="H24" s="207"/>
      <c r="I24" s="207"/>
      <c r="J24" s="207"/>
      <c r="K24" s="201"/>
    </row>
    <row r="25" customFormat="false" ht="22.1" hidden="false" customHeight="true" outlineLevel="0" collapsed="false">
      <c r="B25" s="204"/>
      <c r="C25" s="206" t="s">
        <v>415</v>
      </c>
      <c r="D25" s="206"/>
      <c r="E25" s="206"/>
      <c r="F25" s="206"/>
      <c r="G25" s="206"/>
      <c r="H25" s="206"/>
      <c r="I25" s="206"/>
      <c r="J25" s="206"/>
      <c r="K25" s="201"/>
    </row>
    <row r="26" customFormat="false" ht="12.8" hidden="false" customHeight="true" outlineLevel="0" collapsed="false">
      <c r="B26" s="204"/>
      <c r="C26" s="203" t="s">
        <v>416</v>
      </c>
      <c r="D26" s="203"/>
      <c r="E26" s="203"/>
      <c r="F26" s="203"/>
      <c r="G26" s="203"/>
      <c r="H26" s="203"/>
      <c r="I26" s="203"/>
      <c r="J26" s="203"/>
      <c r="K26" s="201"/>
    </row>
    <row r="27" customFormat="false" ht="22.1" hidden="false" customHeight="true" outlineLevel="0" collapsed="false">
      <c r="B27" s="204"/>
      <c r="C27" s="205"/>
      <c r="D27" s="208" t="s">
        <v>417</v>
      </c>
      <c r="E27" s="208"/>
      <c r="F27" s="208"/>
      <c r="G27" s="208"/>
      <c r="H27" s="208"/>
      <c r="I27" s="208"/>
      <c r="J27" s="208"/>
      <c r="K27" s="201"/>
    </row>
    <row r="28" customFormat="false" ht="12.8" hidden="false" customHeight="true" outlineLevel="0" collapsed="false">
      <c r="B28" s="204"/>
      <c r="C28" s="207"/>
      <c r="D28" s="203" t="s">
        <v>418</v>
      </c>
      <c r="E28" s="203"/>
      <c r="F28" s="203"/>
      <c r="G28" s="203"/>
      <c r="H28" s="203"/>
      <c r="I28" s="203"/>
      <c r="J28" s="203"/>
      <c r="K28" s="201"/>
    </row>
    <row r="29" customFormat="false" ht="12.8" hidden="false" customHeight="false" outlineLevel="0" collapsed="false">
      <c r="B29" s="204"/>
      <c r="C29" s="207"/>
      <c r="D29" s="207"/>
      <c r="E29" s="207"/>
      <c r="F29" s="207"/>
      <c r="G29" s="207"/>
      <c r="H29" s="207"/>
      <c r="I29" s="207"/>
      <c r="J29" s="207"/>
      <c r="K29" s="201"/>
    </row>
    <row r="30" customFormat="false" ht="22.1" hidden="false" customHeight="true" outlineLevel="0" collapsed="false">
      <c r="B30" s="204"/>
      <c r="C30" s="207"/>
      <c r="D30" s="208" t="s">
        <v>419</v>
      </c>
      <c r="E30" s="208"/>
      <c r="F30" s="208"/>
      <c r="G30" s="208"/>
      <c r="H30" s="208"/>
      <c r="I30" s="208"/>
      <c r="J30" s="208"/>
      <c r="K30" s="201"/>
    </row>
    <row r="31" customFormat="false" ht="12.8" hidden="false" customHeight="true" outlineLevel="0" collapsed="false">
      <c r="B31" s="204"/>
      <c r="C31" s="207"/>
      <c r="D31" s="203" t="s">
        <v>420</v>
      </c>
      <c r="E31" s="203"/>
      <c r="F31" s="203"/>
      <c r="G31" s="203"/>
      <c r="H31" s="203"/>
      <c r="I31" s="203"/>
      <c r="J31" s="203"/>
      <c r="K31" s="201"/>
    </row>
    <row r="32" customFormat="false" ht="12.8" hidden="false" customHeight="false" outlineLevel="0" collapsed="false">
      <c r="B32" s="204"/>
      <c r="C32" s="207"/>
      <c r="D32" s="207"/>
      <c r="E32" s="207"/>
      <c r="F32" s="207"/>
      <c r="G32" s="207"/>
      <c r="H32" s="207"/>
      <c r="I32" s="207"/>
      <c r="J32" s="207"/>
      <c r="K32" s="201"/>
    </row>
    <row r="33" customFormat="false" ht="22.1" hidden="false" customHeight="true" outlineLevel="0" collapsed="false">
      <c r="B33" s="204"/>
      <c r="C33" s="207"/>
      <c r="D33" s="208" t="s">
        <v>421</v>
      </c>
      <c r="E33" s="208"/>
      <c r="F33" s="208"/>
      <c r="G33" s="208"/>
      <c r="H33" s="208"/>
      <c r="I33" s="208"/>
      <c r="J33" s="208"/>
      <c r="K33" s="201"/>
    </row>
    <row r="34" customFormat="false" ht="12.8" hidden="false" customHeight="true" outlineLevel="0" collapsed="false">
      <c r="B34" s="204"/>
      <c r="C34" s="207"/>
      <c r="D34" s="203" t="s">
        <v>422</v>
      </c>
      <c r="E34" s="203"/>
      <c r="F34" s="203"/>
      <c r="G34" s="203"/>
      <c r="H34" s="203"/>
      <c r="I34" s="203"/>
      <c r="J34" s="203"/>
      <c r="K34" s="201"/>
    </row>
    <row r="35" customFormat="false" ht="12.8" hidden="false" customHeight="true" outlineLevel="0" collapsed="false">
      <c r="B35" s="204"/>
      <c r="C35" s="207"/>
      <c r="D35" s="203" t="s">
        <v>423</v>
      </c>
      <c r="E35" s="203"/>
      <c r="F35" s="203"/>
      <c r="G35" s="203"/>
      <c r="H35" s="203"/>
      <c r="I35" s="203"/>
      <c r="J35" s="203"/>
      <c r="K35" s="201"/>
    </row>
    <row r="36" customFormat="false" ht="12.8" hidden="false" customHeight="true" outlineLevel="0" collapsed="false">
      <c r="B36" s="204"/>
      <c r="C36" s="207"/>
      <c r="D36" s="205"/>
      <c r="E36" s="205" t="s">
        <v>99</v>
      </c>
      <c r="F36" s="205"/>
      <c r="G36" s="203" t="s">
        <v>424</v>
      </c>
      <c r="H36" s="203"/>
      <c r="I36" s="203"/>
      <c r="J36" s="203"/>
      <c r="K36" s="201"/>
    </row>
    <row r="37" customFormat="false" ht="32.5" hidden="false" customHeight="true" outlineLevel="0" collapsed="false">
      <c r="B37" s="204"/>
      <c r="C37" s="207"/>
      <c r="D37" s="205"/>
      <c r="E37" s="205" t="s">
        <v>425</v>
      </c>
      <c r="F37" s="205"/>
      <c r="G37" s="203" t="s">
        <v>426</v>
      </c>
      <c r="H37" s="203"/>
      <c r="I37" s="203"/>
      <c r="J37" s="203"/>
      <c r="K37" s="201"/>
    </row>
    <row r="38" customFormat="false" ht="12.8" hidden="false" customHeight="true" outlineLevel="0" collapsed="false">
      <c r="B38" s="204"/>
      <c r="C38" s="207"/>
      <c r="D38" s="205"/>
      <c r="E38" s="205" t="s">
        <v>50</v>
      </c>
      <c r="F38" s="205"/>
      <c r="G38" s="203" t="s">
        <v>427</v>
      </c>
      <c r="H38" s="203"/>
      <c r="I38" s="203"/>
      <c r="J38" s="203"/>
      <c r="K38" s="201"/>
    </row>
    <row r="39" customFormat="false" ht="12.8" hidden="false" customHeight="true" outlineLevel="0" collapsed="false">
      <c r="B39" s="204"/>
      <c r="C39" s="207"/>
      <c r="D39" s="205"/>
      <c r="E39" s="205" t="s">
        <v>51</v>
      </c>
      <c r="F39" s="205"/>
      <c r="G39" s="203" t="s">
        <v>428</v>
      </c>
      <c r="H39" s="203"/>
      <c r="I39" s="203"/>
      <c r="J39" s="203"/>
      <c r="K39" s="201"/>
    </row>
    <row r="40" customFormat="false" ht="12.8" hidden="false" customHeight="true" outlineLevel="0" collapsed="false">
      <c r="B40" s="204"/>
      <c r="C40" s="207"/>
      <c r="D40" s="205"/>
      <c r="E40" s="205" t="s">
        <v>100</v>
      </c>
      <c r="F40" s="205"/>
      <c r="G40" s="203" t="s">
        <v>429</v>
      </c>
      <c r="H40" s="203"/>
      <c r="I40" s="203"/>
      <c r="J40" s="203"/>
      <c r="K40" s="201"/>
    </row>
    <row r="41" customFormat="false" ht="12.8" hidden="false" customHeight="true" outlineLevel="0" collapsed="false">
      <c r="B41" s="204"/>
      <c r="C41" s="207"/>
      <c r="D41" s="205"/>
      <c r="E41" s="205" t="s">
        <v>101</v>
      </c>
      <c r="F41" s="205"/>
      <c r="G41" s="203" t="s">
        <v>430</v>
      </c>
      <c r="H41" s="203"/>
      <c r="I41" s="203"/>
      <c r="J41" s="203"/>
      <c r="K41" s="201"/>
    </row>
    <row r="42" customFormat="false" ht="22.1" hidden="false" customHeight="true" outlineLevel="0" collapsed="false">
      <c r="B42" s="204"/>
      <c r="C42" s="207"/>
      <c r="D42" s="205"/>
      <c r="E42" s="205" t="s">
        <v>431</v>
      </c>
      <c r="F42" s="205"/>
      <c r="G42" s="203" t="s">
        <v>432</v>
      </c>
      <c r="H42" s="203"/>
      <c r="I42" s="203"/>
      <c r="J42" s="203"/>
      <c r="K42" s="201"/>
    </row>
    <row r="43" customFormat="false" ht="12.8" hidden="false" customHeight="true" outlineLevel="0" collapsed="false">
      <c r="B43" s="204"/>
      <c r="C43" s="207"/>
      <c r="D43" s="205"/>
      <c r="E43" s="205"/>
      <c r="F43" s="205"/>
      <c r="G43" s="203" t="s">
        <v>433</v>
      </c>
      <c r="H43" s="203"/>
      <c r="I43" s="203"/>
      <c r="J43" s="203"/>
      <c r="K43" s="201"/>
    </row>
    <row r="44" customFormat="false" ht="12.8" hidden="false" customHeight="true" outlineLevel="0" collapsed="false">
      <c r="B44" s="204"/>
      <c r="C44" s="207"/>
      <c r="D44" s="205"/>
      <c r="E44" s="205" t="s">
        <v>434</v>
      </c>
      <c r="F44" s="205"/>
      <c r="G44" s="203" t="s">
        <v>435</v>
      </c>
      <c r="H44" s="203"/>
      <c r="I44" s="203"/>
      <c r="J44" s="203"/>
      <c r="K44" s="201"/>
    </row>
    <row r="45" customFormat="false" ht="12.8" hidden="false" customHeight="true" outlineLevel="0" collapsed="false">
      <c r="B45" s="204"/>
      <c r="C45" s="207"/>
      <c r="D45" s="205"/>
      <c r="E45" s="205" t="s">
        <v>103</v>
      </c>
      <c r="F45" s="205"/>
      <c r="G45" s="203" t="s">
        <v>436</v>
      </c>
      <c r="H45" s="203"/>
      <c r="I45" s="203"/>
      <c r="J45" s="203"/>
      <c r="K45" s="201"/>
    </row>
    <row r="46" customFormat="false" ht="12.8" hidden="false" customHeight="false" outlineLevel="0" collapsed="false">
      <c r="B46" s="204"/>
      <c r="C46" s="207"/>
      <c r="D46" s="205"/>
      <c r="E46" s="205"/>
      <c r="F46" s="205"/>
      <c r="G46" s="205"/>
      <c r="H46" s="205"/>
      <c r="I46" s="205"/>
      <c r="J46" s="205"/>
      <c r="K46" s="201"/>
    </row>
    <row r="47" customFormat="false" ht="12.8" hidden="false" customHeight="true" outlineLevel="0" collapsed="false">
      <c r="B47" s="204"/>
      <c r="C47" s="207"/>
      <c r="D47" s="203" t="s">
        <v>437</v>
      </c>
      <c r="E47" s="203"/>
      <c r="F47" s="203"/>
      <c r="G47" s="203"/>
      <c r="H47" s="203"/>
      <c r="I47" s="203"/>
      <c r="J47" s="203"/>
      <c r="K47" s="201"/>
    </row>
    <row r="48" customFormat="false" ht="12.8" hidden="false" customHeight="true" outlineLevel="0" collapsed="false">
      <c r="B48" s="204"/>
      <c r="C48" s="207"/>
      <c r="D48" s="207"/>
      <c r="E48" s="203" t="s">
        <v>438</v>
      </c>
      <c r="F48" s="203"/>
      <c r="G48" s="203"/>
      <c r="H48" s="203"/>
      <c r="I48" s="203"/>
      <c r="J48" s="203"/>
      <c r="K48" s="201"/>
    </row>
    <row r="49" customFormat="false" ht="12.8" hidden="false" customHeight="true" outlineLevel="0" collapsed="false">
      <c r="B49" s="204"/>
      <c r="C49" s="207"/>
      <c r="D49" s="207"/>
      <c r="E49" s="203" t="s">
        <v>439</v>
      </c>
      <c r="F49" s="203"/>
      <c r="G49" s="203"/>
      <c r="H49" s="203"/>
      <c r="I49" s="203"/>
      <c r="J49" s="203"/>
      <c r="K49" s="201"/>
    </row>
    <row r="50" customFormat="false" ht="12.8" hidden="false" customHeight="true" outlineLevel="0" collapsed="false">
      <c r="B50" s="204"/>
      <c r="C50" s="207"/>
      <c r="D50" s="207"/>
      <c r="E50" s="203" t="s">
        <v>440</v>
      </c>
      <c r="F50" s="203"/>
      <c r="G50" s="203"/>
      <c r="H50" s="203"/>
      <c r="I50" s="203"/>
      <c r="J50" s="203"/>
      <c r="K50" s="201"/>
    </row>
    <row r="51" customFormat="false" ht="22.1" hidden="false" customHeight="true" outlineLevel="0" collapsed="false">
      <c r="B51" s="204"/>
      <c r="C51" s="207"/>
      <c r="D51" s="203" t="s">
        <v>441</v>
      </c>
      <c r="E51" s="203"/>
      <c r="F51" s="203"/>
      <c r="G51" s="203"/>
      <c r="H51" s="203"/>
      <c r="I51" s="203"/>
      <c r="J51" s="203"/>
      <c r="K51" s="201"/>
    </row>
    <row r="52" customFormat="false" ht="14.25" hidden="false" customHeight="true" outlineLevel="0" collapsed="false">
      <c r="B52" s="199"/>
      <c r="C52" s="200" t="s">
        <v>442</v>
      </c>
      <c r="D52" s="200"/>
      <c r="E52" s="200"/>
      <c r="F52" s="200"/>
      <c r="G52" s="200"/>
      <c r="H52" s="200"/>
      <c r="I52" s="200"/>
      <c r="J52" s="200"/>
      <c r="K52" s="201"/>
    </row>
    <row r="53" customFormat="false" ht="13.8" hidden="false" customHeight="false" outlineLevel="0" collapsed="false">
      <c r="B53" s="199"/>
      <c r="C53" s="202"/>
      <c r="D53" s="202"/>
      <c r="E53" s="202"/>
      <c r="F53" s="202"/>
      <c r="G53" s="202"/>
      <c r="H53" s="202"/>
      <c r="I53" s="202"/>
      <c r="J53" s="202"/>
      <c r="K53" s="201"/>
    </row>
    <row r="54" customFormat="false" ht="22.1" hidden="false" customHeight="true" outlineLevel="0" collapsed="false">
      <c r="B54" s="199"/>
      <c r="C54" s="203" t="s">
        <v>443</v>
      </c>
      <c r="D54" s="203"/>
      <c r="E54" s="203"/>
      <c r="F54" s="203"/>
      <c r="G54" s="203"/>
      <c r="H54" s="203"/>
      <c r="I54" s="203"/>
      <c r="J54" s="203"/>
      <c r="K54" s="201"/>
    </row>
    <row r="55" customFormat="false" ht="12.8" hidden="false" customHeight="true" outlineLevel="0" collapsed="false">
      <c r="B55" s="199"/>
      <c r="C55" s="203" t="s">
        <v>444</v>
      </c>
      <c r="D55" s="203"/>
      <c r="E55" s="203"/>
      <c r="F55" s="203"/>
      <c r="G55" s="203"/>
      <c r="H55" s="203"/>
      <c r="I55" s="203"/>
      <c r="J55" s="203"/>
      <c r="K55" s="201"/>
    </row>
    <row r="56" customFormat="false" ht="12.8" hidden="false" customHeight="false" outlineLevel="0" collapsed="false">
      <c r="B56" s="199"/>
      <c r="C56" s="205"/>
      <c r="D56" s="205"/>
      <c r="E56" s="205"/>
      <c r="F56" s="205"/>
      <c r="G56" s="205"/>
      <c r="H56" s="205"/>
      <c r="I56" s="205"/>
      <c r="J56" s="205"/>
      <c r="K56" s="201"/>
    </row>
    <row r="57" customFormat="false" ht="12.8" hidden="false" customHeight="true" outlineLevel="0" collapsed="false">
      <c r="B57" s="199"/>
      <c r="C57" s="203" t="s">
        <v>445</v>
      </c>
      <c r="D57" s="203"/>
      <c r="E57" s="203"/>
      <c r="F57" s="203"/>
      <c r="G57" s="203"/>
      <c r="H57" s="203"/>
      <c r="I57" s="203"/>
      <c r="J57" s="203"/>
      <c r="K57" s="201"/>
    </row>
    <row r="58" customFormat="false" ht="12.8" hidden="false" customHeight="true" outlineLevel="0" collapsed="false">
      <c r="B58" s="199"/>
      <c r="C58" s="207"/>
      <c r="D58" s="203" t="s">
        <v>446</v>
      </c>
      <c r="E58" s="203"/>
      <c r="F58" s="203"/>
      <c r="G58" s="203"/>
      <c r="H58" s="203"/>
      <c r="I58" s="203"/>
      <c r="J58" s="203"/>
      <c r="K58" s="201"/>
    </row>
    <row r="59" customFormat="false" ht="12.8" hidden="false" customHeight="true" outlineLevel="0" collapsed="false">
      <c r="B59" s="199"/>
      <c r="C59" s="207"/>
      <c r="D59" s="203" t="s">
        <v>447</v>
      </c>
      <c r="E59" s="203"/>
      <c r="F59" s="203"/>
      <c r="G59" s="203"/>
      <c r="H59" s="203"/>
      <c r="I59" s="203"/>
      <c r="J59" s="203"/>
      <c r="K59" s="201"/>
    </row>
    <row r="60" customFormat="false" ht="12.8" hidden="false" customHeight="true" outlineLevel="0" collapsed="false">
      <c r="B60" s="199"/>
      <c r="C60" s="207"/>
      <c r="D60" s="203" t="s">
        <v>448</v>
      </c>
      <c r="E60" s="203"/>
      <c r="F60" s="203"/>
      <c r="G60" s="203"/>
      <c r="H60" s="203"/>
      <c r="I60" s="203"/>
      <c r="J60" s="203"/>
      <c r="K60" s="201"/>
    </row>
    <row r="61" customFormat="false" ht="12.8" hidden="false" customHeight="true" outlineLevel="0" collapsed="false">
      <c r="B61" s="199"/>
      <c r="C61" s="207"/>
      <c r="D61" s="203" t="s">
        <v>449</v>
      </c>
      <c r="E61" s="203"/>
      <c r="F61" s="203"/>
      <c r="G61" s="203"/>
      <c r="H61" s="203"/>
      <c r="I61" s="203"/>
      <c r="J61" s="203"/>
      <c r="K61" s="201"/>
    </row>
    <row r="62" customFormat="false" ht="12.8" hidden="false" customHeight="true" outlineLevel="0" collapsed="false">
      <c r="B62" s="199"/>
      <c r="C62" s="207"/>
      <c r="D62" s="209" t="s">
        <v>450</v>
      </c>
      <c r="E62" s="209"/>
      <c r="F62" s="209"/>
      <c r="G62" s="209"/>
      <c r="H62" s="209"/>
      <c r="I62" s="209"/>
      <c r="J62" s="209"/>
      <c r="K62" s="201"/>
    </row>
    <row r="63" customFormat="false" ht="12.8" hidden="false" customHeight="true" outlineLevel="0" collapsed="false">
      <c r="B63" s="199"/>
      <c r="C63" s="207"/>
      <c r="D63" s="203" t="s">
        <v>451</v>
      </c>
      <c r="E63" s="203"/>
      <c r="F63" s="203"/>
      <c r="G63" s="203"/>
      <c r="H63" s="203"/>
      <c r="I63" s="203"/>
      <c r="J63" s="203"/>
      <c r="K63" s="201"/>
    </row>
    <row r="64" customFormat="false" ht="12.8" hidden="false" customHeight="false" outlineLevel="0" collapsed="false">
      <c r="B64" s="199"/>
      <c r="C64" s="207"/>
      <c r="D64" s="207"/>
      <c r="E64" s="210"/>
      <c r="F64" s="207"/>
      <c r="G64" s="207"/>
      <c r="H64" s="207"/>
      <c r="I64" s="207"/>
      <c r="J64" s="207"/>
      <c r="K64" s="201"/>
    </row>
    <row r="65" customFormat="false" ht="12.8" hidden="false" customHeight="true" outlineLevel="0" collapsed="false">
      <c r="B65" s="199"/>
      <c r="C65" s="207"/>
      <c r="D65" s="203" t="s">
        <v>452</v>
      </c>
      <c r="E65" s="203"/>
      <c r="F65" s="203"/>
      <c r="G65" s="203"/>
      <c r="H65" s="203"/>
      <c r="I65" s="203"/>
      <c r="J65" s="203"/>
      <c r="K65" s="201"/>
    </row>
    <row r="66" customFormat="false" ht="12.8" hidden="false" customHeight="true" outlineLevel="0" collapsed="false">
      <c r="B66" s="199"/>
      <c r="C66" s="207"/>
      <c r="D66" s="209" t="s">
        <v>453</v>
      </c>
      <c r="E66" s="209"/>
      <c r="F66" s="209"/>
      <c r="G66" s="209"/>
      <c r="H66" s="209"/>
      <c r="I66" s="209"/>
      <c r="J66" s="209"/>
      <c r="K66" s="201"/>
    </row>
    <row r="67" customFormat="false" ht="12.8" hidden="false" customHeight="true" outlineLevel="0" collapsed="false">
      <c r="B67" s="199"/>
      <c r="C67" s="207"/>
      <c r="D67" s="203" t="s">
        <v>454</v>
      </c>
      <c r="E67" s="203"/>
      <c r="F67" s="203"/>
      <c r="G67" s="203"/>
      <c r="H67" s="203"/>
      <c r="I67" s="203"/>
      <c r="J67" s="203"/>
      <c r="K67" s="201"/>
    </row>
    <row r="68" customFormat="false" ht="22.1" hidden="false" customHeight="true" outlineLevel="0" collapsed="false">
      <c r="B68" s="199"/>
      <c r="C68" s="207"/>
      <c r="D68" s="203" t="s">
        <v>455</v>
      </c>
      <c r="E68" s="203"/>
      <c r="F68" s="203"/>
      <c r="G68" s="203"/>
      <c r="H68" s="203"/>
      <c r="I68" s="203"/>
      <c r="J68" s="203"/>
      <c r="K68" s="201"/>
    </row>
    <row r="69" customFormat="false" ht="22.1" hidden="false" customHeight="true" outlineLevel="0" collapsed="false">
      <c r="B69" s="199"/>
      <c r="C69" s="207"/>
      <c r="D69" s="203" t="s">
        <v>456</v>
      </c>
      <c r="E69" s="203"/>
      <c r="F69" s="203"/>
      <c r="G69" s="203"/>
      <c r="H69" s="203"/>
      <c r="I69" s="203"/>
      <c r="J69" s="203"/>
      <c r="K69" s="201"/>
    </row>
    <row r="70" customFormat="false" ht="22.1" hidden="false" customHeight="true" outlineLevel="0" collapsed="false">
      <c r="B70" s="199"/>
      <c r="C70" s="207"/>
      <c r="D70" s="203" t="s">
        <v>457</v>
      </c>
      <c r="E70" s="203"/>
      <c r="F70" s="203"/>
      <c r="G70" s="203"/>
      <c r="H70" s="203"/>
      <c r="I70" s="203"/>
      <c r="J70" s="203"/>
      <c r="K70" s="201"/>
    </row>
    <row r="71" customFormat="false" ht="12.8" hidden="false" customHeight="false" outlineLevel="0" collapsed="false">
      <c r="B71" s="211"/>
      <c r="C71" s="212"/>
      <c r="D71" s="212"/>
      <c r="E71" s="212"/>
      <c r="F71" s="212"/>
      <c r="G71" s="212"/>
      <c r="H71" s="212"/>
      <c r="I71" s="212"/>
      <c r="J71" s="212"/>
      <c r="K71" s="213"/>
    </row>
    <row r="72" customFormat="false" ht="12.8" hidden="false" customHeight="false" outlineLevel="0" collapsed="false">
      <c r="B72" s="214"/>
      <c r="C72" s="214"/>
      <c r="D72" s="214"/>
      <c r="E72" s="214"/>
      <c r="F72" s="214"/>
      <c r="G72" s="214"/>
      <c r="H72" s="214"/>
      <c r="I72" s="214"/>
      <c r="J72" s="214"/>
      <c r="K72" s="215"/>
    </row>
    <row r="73" customFormat="false" ht="12.8" hidden="false" customHeight="false" outlineLevel="0" collapsed="false">
      <c r="B73" s="215"/>
      <c r="C73" s="215"/>
      <c r="D73" s="215"/>
      <c r="E73" s="215"/>
      <c r="F73" s="215"/>
      <c r="G73" s="215"/>
      <c r="H73" s="215"/>
      <c r="I73" s="215"/>
      <c r="J73" s="215"/>
      <c r="K73" s="215"/>
    </row>
    <row r="74" customFormat="false" ht="12.8" hidden="false" customHeight="false" outlineLevel="0" collapsed="false">
      <c r="B74" s="216"/>
      <c r="C74" s="217"/>
      <c r="D74" s="217"/>
      <c r="E74" s="217"/>
      <c r="F74" s="217"/>
      <c r="G74" s="217"/>
      <c r="H74" s="217"/>
      <c r="I74" s="217"/>
      <c r="J74" s="217"/>
      <c r="K74" s="218"/>
    </row>
    <row r="75" customFormat="false" ht="19.7" hidden="false" customHeight="false" outlineLevel="0" collapsed="false">
      <c r="B75" s="219"/>
      <c r="C75" s="220" t="s">
        <v>458</v>
      </c>
      <c r="D75" s="220"/>
      <c r="E75" s="220"/>
      <c r="F75" s="220"/>
      <c r="G75" s="220"/>
      <c r="H75" s="220"/>
      <c r="I75" s="220"/>
      <c r="J75" s="220"/>
      <c r="K75" s="221"/>
    </row>
    <row r="76" customFormat="false" ht="13.8" hidden="false" customHeight="false" outlineLevel="0" collapsed="false">
      <c r="B76" s="219"/>
      <c r="C76" s="202" t="s">
        <v>459</v>
      </c>
      <c r="D76" s="202"/>
      <c r="E76" s="202"/>
      <c r="F76" s="202" t="s">
        <v>460</v>
      </c>
      <c r="G76" s="222"/>
      <c r="H76" s="202" t="s">
        <v>51</v>
      </c>
      <c r="I76" s="202" t="s">
        <v>54</v>
      </c>
      <c r="J76" s="202" t="s">
        <v>461</v>
      </c>
      <c r="K76" s="221"/>
    </row>
    <row r="77" customFormat="false" ht="13.8" hidden="false" customHeight="false" outlineLevel="0" collapsed="false">
      <c r="B77" s="219"/>
      <c r="C77" s="223" t="s">
        <v>462</v>
      </c>
      <c r="D77" s="223"/>
      <c r="E77" s="223"/>
      <c r="F77" s="224" t="s">
        <v>463</v>
      </c>
      <c r="G77" s="225"/>
      <c r="H77" s="223"/>
      <c r="I77" s="223"/>
      <c r="J77" s="223" t="s">
        <v>464</v>
      </c>
      <c r="K77" s="221"/>
    </row>
    <row r="78" customFormat="false" ht="12.8" hidden="false" customHeight="false" outlineLevel="0" collapsed="false">
      <c r="B78" s="219"/>
      <c r="C78" s="226"/>
      <c r="D78" s="226"/>
      <c r="E78" s="226"/>
      <c r="F78" s="226"/>
      <c r="G78" s="227"/>
      <c r="H78" s="226"/>
      <c r="I78" s="226"/>
      <c r="J78" s="226"/>
      <c r="K78" s="221"/>
    </row>
    <row r="79" customFormat="false" ht="12.8" hidden="false" customHeight="false" outlineLevel="0" collapsed="false">
      <c r="B79" s="219"/>
      <c r="C79" s="205" t="s">
        <v>50</v>
      </c>
      <c r="D79" s="226"/>
      <c r="E79" s="226"/>
      <c r="F79" s="228" t="s">
        <v>465</v>
      </c>
      <c r="G79" s="227"/>
      <c r="H79" s="205" t="s">
        <v>466</v>
      </c>
      <c r="I79" s="205" t="s">
        <v>467</v>
      </c>
      <c r="J79" s="205" t="n">
        <v>20</v>
      </c>
      <c r="K79" s="221"/>
    </row>
    <row r="80" customFormat="false" ht="12.8" hidden="false" customHeight="false" outlineLevel="0" collapsed="false">
      <c r="B80" s="219"/>
      <c r="C80" s="205" t="s">
        <v>468</v>
      </c>
      <c r="D80" s="205"/>
      <c r="E80" s="205"/>
      <c r="F80" s="228" t="s">
        <v>465</v>
      </c>
      <c r="G80" s="227"/>
      <c r="H80" s="205" t="s">
        <v>469</v>
      </c>
      <c r="I80" s="205" t="s">
        <v>467</v>
      </c>
      <c r="J80" s="205" t="n">
        <v>120</v>
      </c>
      <c r="K80" s="221"/>
    </row>
    <row r="81" customFormat="false" ht="12.8" hidden="false" customHeight="false" outlineLevel="0" collapsed="false">
      <c r="B81" s="229"/>
      <c r="C81" s="205" t="s">
        <v>470</v>
      </c>
      <c r="D81" s="205"/>
      <c r="E81" s="205"/>
      <c r="F81" s="228" t="s">
        <v>471</v>
      </c>
      <c r="G81" s="227"/>
      <c r="H81" s="205" t="s">
        <v>472</v>
      </c>
      <c r="I81" s="205" t="s">
        <v>467</v>
      </c>
      <c r="J81" s="205" t="n">
        <v>50</v>
      </c>
      <c r="K81" s="221"/>
    </row>
    <row r="82" customFormat="false" ht="12.8" hidden="false" customHeight="false" outlineLevel="0" collapsed="false">
      <c r="B82" s="229"/>
      <c r="C82" s="205" t="s">
        <v>473</v>
      </c>
      <c r="D82" s="205"/>
      <c r="E82" s="205"/>
      <c r="F82" s="228" t="s">
        <v>465</v>
      </c>
      <c r="G82" s="227"/>
      <c r="H82" s="205" t="s">
        <v>474</v>
      </c>
      <c r="I82" s="205" t="s">
        <v>475</v>
      </c>
      <c r="J82" s="205"/>
      <c r="K82" s="221"/>
    </row>
    <row r="83" customFormat="false" ht="12.8" hidden="false" customHeight="false" outlineLevel="0" collapsed="false">
      <c r="B83" s="229"/>
      <c r="C83" s="205" t="s">
        <v>476</v>
      </c>
      <c r="D83" s="205"/>
      <c r="E83" s="205"/>
      <c r="F83" s="228" t="s">
        <v>471</v>
      </c>
      <c r="G83" s="205"/>
      <c r="H83" s="205" t="s">
        <v>477</v>
      </c>
      <c r="I83" s="205" t="s">
        <v>467</v>
      </c>
      <c r="J83" s="205" t="n">
        <v>15</v>
      </c>
      <c r="K83" s="221"/>
    </row>
    <row r="84" customFormat="false" ht="12.8" hidden="false" customHeight="false" outlineLevel="0" collapsed="false">
      <c r="B84" s="229"/>
      <c r="C84" s="205" t="s">
        <v>478</v>
      </c>
      <c r="D84" s="205"/>
      <c r="E84" s="205"/>
      <c r="F84" s="228" t="s">
        <v>471</v>
      </c>
      <c r="G84" s="205"/>
      <c r="H84" s="205" t="s">
        <v>479</v>
      </c>
      <c r="I84" s="205" t="s">
        <v>467</v>
      </c>
      <c r="J84" s="205" t="n">
        <v>15</v>
      </c>
      <c r="K84" s="221"/>
    </row>
    <row r="85" customFormat="false" ht="12.8" hidden="false" customHeight="false" outlineLevel="0" collapsed="false">
      <c r="B85" s="229"/>
      <c r="C85" s="205" t="s">
        <v>480</v>
      </c>
      <c r="D85" s="205"/>
      <c r="E85" s="205"/>
      <c r="F85" s="228" t="s">
        <v>471</v>
      </c>
      <c r="G85" s="205"/>
      <c r="H85" s="205" t="s">
        <v>481</v>
      </c>
      <c r="I85" s="205" t="s">
        <v>467</v>
      </c>
      <c r="J85" s="205" t="n">
        <v>20</v>
      </c>
      <c r="K85" s="221"/>
    </row>
    <row r="86" customFormat="false" ht="12.8" hidden="false" customHeight="false" outlineLevel="0" collapsed="false">
      <c r="B86" s="229"/>
      <c r="C86" s="205" t="s">
        <v>482</v>
      </c>
      <c r="D86" s="205"/>
      <c r="E86" s="205"/>
      <c r="F86" s="228" t="s">
        <v>471</v>
      </c>
      <c r="G86" s="205"/>
      <c r="H86" s="205" t="s">
        <v>483</v>
      </c>
      <c r="I86" s="205" t="s">
        <v>467</v>
      </c>
      <c r="J86" s="205" t="n">
        <v>20</v>
      </c>
      <c r="K86" s="221"/>
    </row>
    <row r="87" customFormat="false" ht="12.8" hidden="false" customHeight="false" outlineLevel="0" collapsed="false">
      <c r="B87" s="229"/>
      <c r="C87" s="205" t="s">
        <v>484</v>
      </c>
      <c r="D87" s="205"/>
      <c r="E87" s="205"/>
      <c r="F87" s="228" t="s">
        <v>471</v>
      </c>
      <c r="G87" s="227"/>
      <c r="H87" s="205" t="s">
        <v>485</v>
      </c>
      <c r="I87" s="205" t="s">
        <v>467</v>
      </c>
      <c r="J87" s="205" t="n">
        <v>50</v>
      </c>
      <c r="K87" s="221"/>
    </row>
    <row r="88" customFormat="false" ht="12.8" hidden="false" customHeight="false" outlineLevel="0" collapsed="false">
      <c r="B88" s="229"/>
      <c r="C88" s="205" t="s">
        <v>486</v>
      </c>
      <c r="D88" s="205"/>
      <c r="E88" s="205"/>
      <c r="F88" s="228" t="s">
        <v>471</v>
      </c>
      <c r="G88" s="227"/>
      <c r="H88" s="205" t="s">
        <v>487</v>
      </c>
      <c r="I88" s="205" t="s">
        <v>467</v>
      </c>
      <c r="J88" s="205" t="n">
        <v>20</v>
      </c>
      <c r="K88" s="221"/>
    </row>
    <row r="89" customFormat="false" ht="12.8" hidden="false" customHeight="false" outlineLevel="0" collapsed="false">
      <c r="B89" s="229"/>
      <c r="C89" s="205" t="s">
        <v>488</v>
      </c>
      <c r="D89" s="205"/>
      <c r="E89" s="205"/>
      <c r="F89" s="228" t="s">
        <v>471</v>
      </c>
      <c r="G89" s="227"/>
      <c r="H89" s="205" t="s">
        <v>489</v>
      </c>
      <c r="I89" s="205" t="s">
        <v>467</v>
      </c>
      <c r="J89" s="205" t="n">
        <v>20</v>
      </c>
      <c r="K89" s="221"/>
    </row>
    <row r="90" customFormat="false" ht="12.8" hidden="false" customHeight="false" outlineLevel="0" collapsed="false">
      <c r="B90" s="229"/>
      <c r="C90" s="205" t="s">
        <v>490</v>
      </c>
      <c r="D90" s="205"/>
      <c r="E90" s="205"/>
      <c r="F90" s="228" t="s">
        <v>471</v>
      </c>
      <c r="G90" s="227"/>
      <c r="H90" s="205" t="s">
        <v>491</v>
      </c>
      <c r="I90" s="205" t="s">
        <v>467</v>
      </c>
      <c r="J90" s="205" t="n">
        <v>50</v>
      </c>
      <c r="K90" s="221"/>
    </row>
    <row r="91" customFormat="false" ht="12.8" hidden="false" customHeight="false" outlineLevel="0" collapsed="false">
      <c r="B91" s="229"/>
      <c r="C91" s="205" t="s">
        <v>42</v>
      </c>
      <c r="D91" s="205"/>
      <c r="E91" s="205"/>
      <c r="F91" s="228" t="s">
        <v>471</v>
      </c>
      <c r="G91" s="227"/>
      <c r="H91" s="205" t="s">
        <v>42</v>
      </c>
      <c r="I91" s="205" t="s">
        <v>467</v>
      </c>
      <c r="J91" s="205" t="n">
        <v>50</v>
      </c>
      <c r="K91" s="221"/>
    </row>
    <row r="92" customFormat="false" ht="12.8" hidden="false" customHeight="false" outlineLevel="0" collapsed="false">
      <c r="B92" s="229"/>
      <c r="C92" s="205" t="s">
        <v>492</v>
      </c>
      <c r="D92" s="205"/>
      <c r="E92" s="205"/>
      <c r="F92" s="228" t="s">
        <v>471</v>
      </c>
      <c r="G92" s="227"/>
      <c r="H92" s="205" t="s">
        <v>493</v>
      </c>
      <c r="I92" s="205" t="s">
        <v>467</v>
      </c>
      <c r="J92" s="205" t="n">
        <v>255</v>
      </c>
      <c r="K92" s="221"/>
    </row>
    <row r="93" customFormat="false" ht="12.8" hidden="false" customHeight="false" outlineLevel="0" collapsed="false">
      <c r="B93" s="229"/>
      <c r="C93" s="205" t="s">
        <v>494</v>
      </c>
      <c r="D93" s="205"/>
      <c r="E93" s="205"/>
      <c r="F93" s="228" t="s">
        <v>465</v>
      </c>
      <c r="G93" s="227"/>
      <c r="H93" s="205" t="s">
        <v>495</v>
      </c>
      <c r="I93" s="205" t="s">
        <v>496</v>
      </c>
      <c r="J93" s="205"/>
      <c r="K93" s="221"/>
    </row>
    <row r="94" customFormat="false" ht="12.8" hidden="false" customHeight="false" outlineLevel="0" collapsed="false">
      <c r="B94" s="229"/>
      <c r="C94" s="205" t="s">
        <v>497</v>
      </c>
      <c r="D94" s="205"/>
      <c r="E94" s="205"/>
      <c r="F94" s="228" t="s">
        <v>465</v>
      </c>
      <c r="G94" s="227"/>
      <c r="H94" s="205" t="s">
        <v>498</v>
      </c>
      <c r="I94" s="205" t="s">
        <v>499</v>
      </c>
      <c r="J94" s="205"/>
      <c r="K94" s="221"/>
    </row>
    <row r="95" customFormat="false" ht="12.8" hidden="false" customHeight="false" outlineLevel="0" collapsed="false">
      <c r="B95" s="229"/>
      <c r="C95" s="205" t="s">
        <v>500</v>
      </c>
      <c r="D95" s="205"/>
      <c r="E95" s="205"/>
      <c r="F95" s="228" t="s">
        <v>465</v>
      </c>
      <c r="G95" s="227"/>
      <c r="H95" s="205" t="s">
        <v>500</v>
      </c>
      <c r="I95" s="205" t="s">
        <v>499</v>
      </c>
      <c r="J95" s="205"/>
      <c r="K95" s="221"/>
    </row>
    <row r="96" customFormat="false" ht="12.8" hidden="false" customHeight="false" outlineLevel="0" collapsed="false">
      <c r="B96" s="229"/>
      <c r="C96" s="205" t="s">
        <v>29</v>
      </c>
      <c r="D96" s="205"/>
      <c r="E96" s="205"/>
      <c r="F96" s="228" t="s">
        <v>465</v>
      </c>
      <c r="G96" s="227"/>
      <c r="H96" s="205" t="s">
        <v>501</v>
      </c>
      <c r="I96" s="205" t="s">
        <v>499</v>
      </c>
      <c r="J96" s="205"/>
      <c r="K96" s="221"/>
    </row>
    <row r="97" customFormat="false" ht="12.8" hidden="false" customHeight="false" outlineLevel="0" collapsed="false">
      <c r="B97" s="229"/>
      <c r="C97" s="205" t="s">
        <v>39</v>
      </c>
      <c r="D97" s="205"/>
      <c r="E97" s="205"/>
      <c r="F97" s="228" t="s">
        <v>465</v>
      </c>
      <c r="G97" s="227"/>
      <c r="H97" s="205" t="s">
        <v>502</v>
      </c>
      <c r="I97" s="205" t="s">
        <v>499</v>
      </c>
      <c r="J97" s="205"/>
      <c r="K97" s="221"/>
    </row>
    <row r="98" customFormat="false" ht="12.8" hidden="false" customHeight="false" outlineLevel="0" collapsed="false">
      <c r="B98" s="230"/>
      <c r="C98" s="231"/>
      <c r="D98" s="231"/>
      <c r="E98" s="231"/>
      <c r="F98" s="231"/>
      <c r="G98" s="231"/>
      <c r="H98" s="231"/>
      <c r="I98" s="231"/>
      <c r="J98" s="231"/>
      <c r="K98" s="232"/>
    </row>
    <row r="99" customFormat="false" ht="12.8" hidden="false" customHeight="false" outlineLevel="0" collapsed="false">
      <c r="B99" s="233"/>
      <c r="C99" s="234"/>
      <c r="D99" s="234"/>
      <c r="E99" s="234"/>
      <c r="F99" s="234"/>
      <c r="G99" s="234"/>
      <c r="H99" s="234"/>
      <c r="I99" s="234"/>
      <c r="J99" s="234"/>
      <c r="K99" s="233"/>
    </row>
    <row r="100" customFormat="false" ht="12.8" hidden="false" customHeight="false" outlineLevel="0" collapsed="false">
      <c r="B100" s="215"/>
      <c r="C100" s="215"/>
      <c r="D100" s="215"/>
      <c r="E100" s="215"/>
      <c r="F100" s="215"/>
      <c r="G100" s="215"/>
      <c r="H100" s="215"/>
      <c r="I100" s="215"/>
      <c r="J100" s="215"/>
      <c r="K100" s="215"/>
    </row>
    <row r="101" customFormat="false" ht="12.8" hidden="false" customHeight="false" outlineLevel="0" collapsed="false">
      <c r="B101" s="216"/>
      <c r="C101" s="217"/>
      <c r="D101" s="217"/>
      <c r="E101" s="217"/>
      <c r="F101" s="217"/>
      <c r="G101" s="217"/>
      <c r="H101" s="217"/>
      <c r="I101" s="217"/>
      <c r="J101" s="217"/>
      <c r="K101" s="218"/>
    </row>
    <row r="102" customFormat="false" ht="19.7" hidden="false" customHeight="false" outlineLevel="0" collapsed="false">
      <c r="B102" s="219"/>
      <c r="C102" s="220" t="s">
        <v>503</v>
      </c>
      <c r="D102" s="220"/>
      <c r="E102" s="220"/>
      <c r="F102" s="220"/>
      <c r="G102" s="220"/>
      <c r="H102" s="220"/>
      <c r="I102" s="220"/>
      <c r="J102" s="220"/>
      <c r="K102" s="221"/>
    </row>
    <row r="103" customFormat="false" ht="13.8" hidden="false" customHeight="false" outlineLevel="0" collapsed="false">
      <c r="B103" s="219"/>
      <c r="C103" s="202" t="s">
        <v>459</v>
      </c>
      <c r="D103" s="202"/>
      <c r="E103" s="202"/>
      <c r="F103" s="202" t="s">
        <v>460</v>
      </c>
      <c r="G103" s="222"/>
      <c r="H103" s="202" t="s">
        <v>51</v>
      </c>
      <c r="I103" s="202" t="s">
        <v>54</v>
      </c>
      <c r="J103" s="202" t="s">
        <v>461</v>
      </c>
      <c r="K103" s="221"/>
    </row>
    <row r="104" customFormat="false" ht="13.8" hidden="false" customHeight="false" outlineLevel="0" collapsed="false">
      <c r="B104" s="219"/>
      <c r="C104" s="223" t="s">
        <v>462</v>
      </c>
      <c r="D104" s="223"/>
      <c r="E104" s="223"/>
      <c r="F104" s="224" t="s">
        <v>463</v>
      </c>
      <c r="G104" s="225"/>
      <c r="H104" s="223"/>
      <c r="I104" s="223"/>
      <c r="J104" s="223" t="s">
        <v>464</v>
      </c>
      <c r="K104" s="221"/>
    </row>
    <row r="105" customFormat="false" ht="13.8" hidden="false" customHeight="false" outlineLevel="0" collapsed="false">
      <c r="B105" s="219"/>
      <c r="C105" s="202"/>
      <c r="D105" s="202"/>
      <c r="E105" s="202"/>
      <c r="F105" s="202"/>
      <c r="G105" s="235"/>
      <c r="H105" s="202"/>
      <c r="I105" s="202"/>
      <c r="J105" s="202"/>
      <c r="K105" s="221"/>
    </row>
    <row r="106" customFormat="false" ht="13.8" hidden="false" customHeight="false" outlineLevel="0" collapsed="false">
      <c r="B106" s="219"/>
      <c r="C106" s="205" t="s">
        <v>50</v>
      </c>
      <c r="D106" s="226"/>
      <c r="E106" s="226"/>
      <c r="F106" s="228" t="s">
        <v>465</v>
      </c>
      <c r="G106" s="235"/>
      <c r="H106" s="205" t="s">
        <v>504</v>
      </c>
      <c r="I106" s="205" t="s">
        <v>467</v>
      </c>
      <c r="J106" s="205" t="n">
        <v>20</v>
      </c>
      <c r="K106" s="221"/>
    </row>
    <row r="107" customFormat="false" ht="12.8" hidden="false" customHeight="false" outlineLevel="0" collapsed="false">
      <c r="B107" s="219"/>
      <c r="C107" s="205" t="s">
        <v>468</v>
      </c>
      <c r="D107" s="205"/>
      <c r="E107" s="205"/>
      <c r="F107" s="228" t="s">
        <v>465</v>
      </c>
      <c r="G107" s="205"/>
      <c r="H107" s="205" t="s">
        <v>504</v>
      </c>
      <c r="I107" s="205" t="s">
        <v>467</v>
      </c>
      <c r="J107" s="205" t="n">
        <v>120</v>
      </c>
      <c r="K107" s="221"/>
    </row>
    <row r="108" customFormat="false" ht="12.8" hidden="false" customHeight="false" outlineLevel="0" collapsed="false">
      <c r="B108" s="229"/>
      <c r="C108" s="205" t="s">
        <v>470</v>
      </c>
      <c r="D108" s="205"/>
      <c r="E108" s="205"/>
      <c r="F108" s="228" t="s">
        <v>471</v>
      </c>
      <c r="G108" s="205"/>
      <c r="H108" s="205" t="s">
        <v>504</v>
      </c>
      <c r="I108" s="205" t="s">
        <v>467</v>
      </c>
      <c r="J108" s="205" t="n">
        <v>50</v>
      </c>
      <c r="K108" s="221"/>
    </row>
    <row r="109" customFormat="false" ht="12.8" hidden="false" customHeight="false" outlineLevel="0" collapsed="false">
      <c r="B109" s="229"/>
      <c r="C109" s="205" t="s">
        <v>473</v>
      </c>
      <c r="D109" s="205"/>
      <c r="E109" s="205"/>
      <c r="F109" s="228" t="s">
        <v>465</v>
      </c>
      <c r="G109" s="205"/>
      <c r="H109" s="205" t="s">
        <v>504</v>
      </c>
      <c r="I109" s="205" t="s">
        <v>475</v>
      </c>
      <c r="J109" s="205"/>
      <c r="K109" s="221"/>
    </row>
    <row r="110" customFormat="false" ht="12.8" hidden="false" customHeight="false" outlineLevel="0" collapsed="false">
      <c r="B110" s="229"/>
      <c r="C110" s="205" t="s">
        <v>484</v>
      </c>
      <c r="D110" s="205"/>
      <c r="E110" s="205"/>
      <c r="F110" s="228" t="s">
        <v>471</v>
      </c>
      <c r="G110" s="205"/>
      <c r="H110" s="205" t="s">
        <v>504</v>
      </c>
      <c r="I110" s="205" t="s">
        <v>467</v>
      </c>
      <c r="J110" s="205" t="n">
        <v>50</v>
      </c>
      <c r="K110" s="221"/>
    </row>
    <row r="111" customFormat="false" ht="12.8" hidden="false" customHeight="false" outlineLevel="0" collapsed="false">
      <c r="B111" s="229"/>
      <c r="C111" s="205" t="s">
        <v>42</v>
      </c>
      <c r="D111" s="205"/>
      <c r="E111" s="205"/>
      <c r="F111" s="228" t="s">
        <v>471</v>
      </c>
      <c r="G111" s="205"/>
      <c r="H111" s="205" t="s">
        <v>504</v>
      </c>
      <c r="I111" s="205" t="s">
        <v>467</v>
      </c>
      <c r="J111" s="205" t="n">
        <v>50</v>
      </c>
      <c r="K111" s="221"/>
    </row>
    <row r="112" customFormat="false" ht="12.8" hidden="false" customHeight="false" outlineLevel="0" collapsed="false">
      <c r="B112" s="229"/>
      <c r="C112" s="205" t="s">
        <v>490</v>
      </c>
      <c r="D112" s="205"/>
      <c r="E112" s="205"/>
      <c r="F112" s="228" t="s">
        <v>471</v>
      </c>
      <c r="G112" s="205"/>
      <c r="H112" s="205" t="s">
        <v>504</v>
      </c>
      <c r="I112" s="205" t="s">
        <v>467</v>
      </c>
      <c r="J112" s="205" t="n">
        <v>50</v>
      </c>
      <c r="K112" s="221"/>
    </row>
    <row r="113" customFormat="false" ht="12.8" hidden="false" customHeight="false" outlineLevel="0" collapsed="false">
      <c r="B113" s="229"/>
      <c r="C113" s="205" t="s">
        <v>50</v>
      </c>
      <c r="D113" s="205"/>
      <c r="E113" s="205"/>
      <c r="F113" s="228" t="s">
        <v>465</v>
      </c>
      <c r="G113" s="205"/>
      <c r="H113" s="205" t="s">
        <v>505</v>
      </c>
      <c r="I113" s="205" t="s">
        <v>467</v>
      </c>
      <c r="J113" s="205" t="n">
        <v>20</v>
      </c>
      <c r="K113" s="221"/>
    </row>
    <row r="114" customFormat="false" ht="12.8" hidden="false" customHeight="false" outlineLevel="0" collapsed="false">
      <c r="B114" s="229"/>
      <c r="C114" s="205" t="s">
        <v>506</v>
      </c>
      <c r="D114" s="205"/>
      <c r="E114" s="205"/>
      <c r="F114" s="228" t="s">
        <v>465</v>
      </c>
      <c r="G114" s="205"/>
      <c r="H114" s="205" t="s">
        <v>507</v>
      </c>
      <c r="I114" s="205" t="s">
        <v>467</v>
      </c>
      <c r="J114" s="205" t="n">
        <v>120</v>
      </c>
      <c r="K114" s="221"/>
    </row>
    <row r="115" customFormat="false" ht="12.8" hidden="false" customHeight="false" outlineLevel="0" collapsed="false">
      <c r="B115" s="229"/>
      <c r="C115" s="205" t="s">
        <v>29</v>
      </c>
      <c r="D115" s="205"/>
      <c r="E115" s="205"/>
      <c r="F115" s="228" t="s">
        <v>465</v>
      </c>
      <c r="G115" s="205"/>
      <c r="H115" s="205" t="s">
        <v>508</v>
      </c>
      <c r="I115" s="205" t="s">
        <v>499</v>
      </c>
      <c r="J115" s="205"/>
      <c r="K115" s="221"/>
    </row>
    <row r="116" customFormat="false" ht="12.8" hidden="false" customHeight="false" outlineLevel="0" collapsed="false">
      <c r="B116" s="229"/>
      <c r="C116" s="205" t="s">
        <v>39</v>
      </c>
      <c r="D116" s="205"/>
      <c r="E116" s="205"/>
      <c r="F116" s="228" t="s">
        <v>465</v>
      </c>
      <c r="G116" s="205"/>
      <c r="H116" s="205" t="s">
        <v>509</v>
      </c>
      <c r="I116" s="205" t="s">
        <v>499</v>
      </c>
      <c r="J116" s="205"/>
      <c r="K116" s="221"/>
    </row>
    <row r="117" customFormat="false" ht="12.8" hidden="false" customHeight="false" outlineLevel="0" collapsed="false">
      <c r="B117" s="229"/>
      <c r="C117" s="205" t="s">
        <v>54</v>
      </c>
      <c r="D117" s="205"/>
      <c r="E117" s="205"/>
      <c r="F117" s="228" t="s">
        <v>465</v>
      </c>
      <c r="G117" s="205"/>
      <c r="H117" s="205" t="s">
        <v>510</v>
      </c>
      <c r="I117" s="205" t="s">
        <v>511</v>
      </c>
      <c r="J117" s="205"/>
      <c r="K117" s="221"/>
    </row>
    <row r="118" customFormat="false" ht="12.8" hidden="false" customHeight="false" outlineLevel="0" collapsed="false">
      <c r="B118" s="230"/>
      <c r="C118" s="236"/>
      <c r="D118" s="236"/>
      <c r="E118" s="236"/>
      <c r="F118" s="236"/>
      <c r="G118" s="236"/>
      <c r="H118" s="236"/>
      <c r="I118" s="236"/>
      <c r="J118" s="236"/>
      <c r="K118" s="232"/>
    </row>
    <row r="119" customFormat="false" ht="12.8" hidden="false" customHeight="false" outlineLevel="0" collapsed="false">
      <c r="B119" s="233"/>
      <c r="C119" s="205"/>
      <c r="D119" s="205"/>
      <c r="E119" s="205"/>
      <c r="F119" s="228"/>
      <c r="G119" s="205"/>
      <c r="H119" s="205"/>
      <c r="I119" s="205"/>
      <c r="J119" s="205"/>
      <c r="K119" s="233"/>
    </row>
    <row r="120" customFormat="false" ht="12.8" hidden="false" customHeight="false" outlineLevel="0" collapsed="false"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</row>
    <row r="121" customFormat="false" ht="12.8" hidden="false" customHeight="false" outlineLevel="0" collapsed="false">
      <c r="B121" s="216"/>
      <c r="C121" s="217"/>
      <c r="D121" s="217"/>
      <c r="E121" s="217"/>
      <c r="F121" s="217"/>
      <c r="G121" s="217"/>
      <c r="H121" s="217"/>
      <c r="I121" s="217"/>
      <c r="J121" s="217"/>
      <c r="K121" s="218"/>
    </row>
    <row r="122" customFormat="false" ht="20" hidden="false" customHeight="true" outlineLevel="0" collapsed="false">
      <c r="B122" s="219"/>
      <c r="C122" s="197" t="s">
        <v>512</v>
      </c>
      <c r="D122" s="197"/>
      <c r="E122" s="197"/>
      <c r="F122" s="197"/>
      <c r="G122" s="197"/>
      <c r="H122" s="197"/>
      <c r="I122" s="197"/>
      <c r="J122" s="197"/>
      <c r="K122" s="221"/>
    </row>
    <row r="123" customFormat="false" ht="13.8" hidden="false" customHeight="false" outlineLevel="0" collapsed="false">
      <c r="B123" s="237"/>
      <c r="C123" s="202" t="s">
        <v>459</v>
      </c>
      <c r="D123" s="202"/>
      <c r="E123" s="202"/>
      <c r="F123" s="202" t="s">
        <v>460</v>
      </c>
      <c r="G123" s="222"/>
      <c r="H123" s="202" t="s">
        <v>51</v>
      </c>
      <c r="I123" s="202" t="s">
        <v>54</v>
      </c>
      <c r="J123" s="202" t="s">
        <v>461</v>
      </c>
      <c r="K123" s="238"/>
    </row>
    <row r="124" customFormat="false" ht="13.8" hidden="false" customHeight="false" outlineLevel="0" collapsed="false">
      <c r="B124" s="237"/>
      <c r="C124" s="223" t="s">
        <v>462</v>
      </c>
      <c r="D124" s="223"/>
      <c r="E124" s="223"/>
      <c r="F124" s="224" t="s">
        <v>463</v>
      </c>
      <c r="G124" s="225"/>
      <c r="H124" s="223"/>
      <c r="I124" s="223"/>
      <c r="J124" s="223" t="s">
        <v>464</v>
      </c>
      <c r="K124" s="238"/>
    </row>
    <row r="125" customFormat="false" ht="12.8" hidden="false" customHeight="false" outlineLevel="0" collapsed="false">
      <c r="B125" s="229"/>
      <c r="C125" s="226"/>
      <c r="D125" s="226"/>
      <c r="E125" s="226"/>
      <c r="F125" s="226"/>
      <c r="G125" s="205"/>
      <c r="H125" s="226"/>
      <c r="I125" s="226"/>
      <c r="J125" s="226"/>
      <c r="K125" s="239"/>
    </row>
    <row r="126" customFormat="false" ht="12.8" hidden="false" customHeight="false" outlineLevel="0" collapsed="false">
      <c r="B126" s="229"/>
      <c r="C126" s="205" t="s">
        <v>468</v>
      </c>
      <c r="D126" s="226"/>
      <c r="E126" s="226"/>
      <c r="F126" s="228" t="s">
        <v>465</v>
      </c>
      <c r="G126" s="205"/>
      <c r="H126" s="205" t="s">
        <v>504</v>
      </c>
      <c r="I126" s="205" t="s">
        <v>467</v>
      </c>
      <c r="J126" s="205" t="n">
        <v>120</v>
      </c>
      <c r="K126" s="239"/>
    </row>
    <row r="127" customFormat="false" ht="12.8" hidden="false" customHeight="false" outlineLevel="0" collapsed="false">
      <c r="B127" s="229"/>
      <c r="C127" s="205" t="s">
        <v>513</v>
      </c>
      <c r="D127" s="205"/>
      <c r="E127" s="205"/>
      <c r="F127" s="228" t="s">
        <v>465</v>
      </c>
      <c r="G127" s="205"/>
      <c r="H127" s="205" t="s">
        <v>514</v>
      </c>
      <c r="I127" s="205" t="s">
        <v>467</v>
      </c>
      <c r="J127" s="205" t="s">
        <v>515</v>
      </c>
      <c r="K127" s="239"/>
    </row>
    <row r="128" customFormat="false" ht="12.8" hidden="false" customHeight="false" outlineLevel="0" collapsed="false">
      <c r="B128" s="229"/>
      <c r="C128" s="205" t="s">
        <v>413</v>
      </c>
      <c r="D128" s="205"/>
      <c r="E128" s="205"/>
      <c r="F128" s="228" t="s">
        <v>465</v>
      </c>
      <c r="G128" s="205"/>
      <c r="H128" s="205" t="s">
        <v>516</v>
      </c>
      <c r="I128" s="205" t="s">
        <v>467</v>
      </c>
      <c r="J128" s="205" t="s">
        <v>515</v>
      </c>
      <c r="K128" s="239"/>
    </row>
    <row r="129" customFormat="false" ht="12.8" hidden="false" customHeight="false" outlineLevel="0" collapsed="false">
      <c r="B129" s="229"/>
      <c r="C129" s="205" t="s">
        <v>476</v>
      </c>
      <c r="D129" s="205"/>
      <c r="E129" s="205"/>
      <c r="F129" s="228" t="s">
        <v>471</v>
      </c>
      <c r="G129" s="205"/>
      <c r="H129" s="205" t="s">
        <v>477</v>
      </c>
      <c r="I129" s="205" t="s">
        <v>467</v>
      </c>
      <c r="J129" s="205" t="n">
        <v>15</v>
      </c>
      <c r="K129" s="239"/>
    </row>
    <row r="130" customFormat="false" ht="12.8" hidden="false" customHeight="false" outlineLevel="0" collapsed="false">
      <c r="B130" s="229"/>
      <c r="C130" s="205" t="s">
        <v>478</v>
      </c>
      <c r="D130" s="205"/>
      <c r="E130" s="205"/>
      <c r="F130" s="228" t="s">
        <v>471</v>
      </c>
      <c r="G130" s="205"/>
      <c r="H130" s="205" t="s">
        <v>479</v>
      </c>
      <c r="I130" s="205" t="s">
        <v>467</v>
      </c>
      <c r="J130" s="205" t="n">
        <v>15</v>
      </c>
      <c r="K130" s="239"/>
    </row>
    <row r="131" customFormat="false" ht="12.8" hidden="false" customHeight="false" outlineLevel="0" collapsed="false">
      <c r="B131" s="229"/>
      <c r="C131" s="205" t="s">
        <v>480</v>
      </c>
      <c r="D131" s="205"/>
      <c r="E131" s="205"/>
      <c r="F131" s="228" t="s">
        <v>471</v>
      </c>
      <c r="G131" s="205"/>
      <c r="H131" s="205" t="s">
        <v>481</v>
      </c>
      <c r="I131" s="205" t="s">
        <v>467</v>
      </c>
      <c r="J131" s="205" t="n">
        <v>20</v>
      </c>
      <c r="K131" s="239"/>
    </row>
    <row r="132" customFormat="false" ht="12.8" hidden="false" customHeight="false" outlineLevel="0" collapsed="false">
      <c r="B132" s="229"/>
      <c r="C132" s="205" t="s">
        <v>482</v>
      </c>
      <c r="D132" s="205"/>
      <c r="E132" s="205"/>
      <c r="F132" s="228" t="s">
        <v>471</v>
      </c>
      <c r="G132" s="205"/>
      <c r="H132" s="205" t="s">
        <v>483</v>
      </c>
      <c r="I132" s="205" t="s">
        <v>467</v>
      </c>
      <c r="J132" s="205" t="n">
        <v>20</v>
      </c>
      <c r="K132" s="239"/>
    </row>
    <row r="133" customFormat="false" ht="12.8" hidden="false" customHeight="false" outlineLevel="0" collapsed="false">
      <c r="B133" s="229"/>
      <c r="C133" s="205" t="s">
        <v>470</v>
      </c>
      <c r="D133" s="205"/>
      <c r="E133" s="205"/>
      <c r="F133" s="228" t="s">
        <v>471</v>
      </c>
      <c r="G133" s="205"/>
      <c r="H133" s="205" t="s">
        <v>504</v>
      </c>
      <c r="I133" s="205" t="s">
        <v>467</v>
      </c>
      <c r="J133" s="205" t="n">
        <v>50</v>
      </c>
      <c r="K133" s="239"/>
    </row>
    <row r="134" customFormat="false" ht="12.8" hidden="false" customHeight="false" outlineLevel="0" collapsed="false">
      <c r="B134" s="229"/>
      <c r="C134" s="205" t="s">
        <v>484</v>
      </c>
      <c r="D134" s="205"/>
      <c r="E134" s="205"/>
      <c r="F134" s="228" t="s">
        <v>471</v>
      </c>
      <c r="G134" s="205"/>
      <c r="H134" s="205" t="s">
        <v>504</v>
      </c>
      <c r="I134" s="205" t="s">
        <v>467</v>
      </c>
      <c r="J134" s="205" t="n">
        <v>50</v>
      </c>
      <c r="K134" s="239"/>
    </row>
    <row r="135" customFormat="false" ht="12.8" hidden="false" customHeight="false" outlineLevel="0" collapsed="false">
      <c r="B135" s="229"/>
      <c r="C135" s="205" t="s">
        <v>490</v>
      </c>
      <c r="D135" s="205"/>
      <c r="E135" s="205"/>
      <c r="F135" s="228" t="s">
        <v>471</v>
      </c>
      <c r="G135" s="205"/>
      <c r="H135" s="205" t="s">
        <v>504</v>
      </c>
      <c r="I135" s="205" t="s">
        <v>467</v>
      </c>
      <c r="J135" s="205" t="n">
        <v>50</v>
      </c>
      <c r="K135" s="239"/>
    </row>
    <row r="136" customFormat="false" ht="12.8" hidden="false" customHeight="false" outlineLevel="0" collapsed="false">
      <c r="B136" s="229"/>
      <c r="C136" s="205" t="s">
        <v>42</v>
      </c>
      <c r="D136" s="205"/>
      <c r="E136" s="205"/>
      <c r="F136" s="228" t="s">
        <v>471</v>
      </c>
      <c r="G136" s="205"/>
      <c r="H136" s="205" t="s">
        <v>504</v>
      </c>
      <c r="I136" s="205" t="s">
        <v>467</v>
      </c>
      <c r="J136" s="205" t="n">
        <v>50</v>
      </c>
      <c r="K136" s="239"/>
    </row>
    <row r="137" customFormat="false" ht="12.8" hidden="false" customHeight="false" outlineLevel="0" collapsed="false">
      <c r="B137" s="229"/>
      <c r="C137" s="205" t="s">
        <v>492</v>
      </c>
      <c r="D137" s="205"/>
      <c r="E137" s="205"/>
      <c r="F137" s="228" t="s">
        <v>471</v>
      </c>
      <c r="G137" s="205"/>
      <c r="H137" s="205" t="s">
        <v>517</v>
      </c>
      <c r="I137" s="205" t="s">
        <v>467</v>
      </c>
      <c r="J137" s="205" t="n">
        <v>255</v>
      </c>
      <c r="K137" s="239"/>
    </row>
    <row r="138" customFormat="false" ht="12.8" hidden="false" customHeight="false" outlineLevel="0" collapsed="false">
      <c r="B138" s="229"/>
      <c r="C138" s="205" t="s">
        <v>494</v>
      </c>
      <c r="D138" s="205"/>
      <c r="E138" s="205"/>
      <c r="F138" s="228" t="s">
        <v>465</v>
      </c>
      <c r="G138" s="205"/>
      <c r="H138" s="205" t="s">
        <v>518</v>
      </c>
      <c r="I138" s="205" t="s">
        <v>496</v>
      </c>
      <c r="J138" s="205"/>
      <c r="K138" s="239"/>
    </row>
    <row r="139" customFormat="false" ht="12.8" hidden="false" customHeight="false" outlineLevel="0" collapsed="false">
      <c r="B139" s="229"/>
      <c r="C139" s="205" t="s">
        <v>497</v>
      </c>
      <c r="D139" s="205"/>
      <c r="E139" s="205"/>
      <c r="F139" s="228" t="s">
        <v>465</v>
      </c>
      <c r="G139" s="205"/>
      <c r="H139" s="205" t="s">
        <v>519</v>
      </c>
      <c r="I139" s="205" t="s">
        <v>499</v>
      </c>
      <c r="J139" s="205"/>
      <c r="K139" s="239"/>
    </row>
    <row r="140" customFormat="false" ht="12.8" hidden="false" customHeight="false" outlineLevel="0" collapsed="false">
      <c r="B140" s="229"/>
      <c r="C140" s="205" t="s">
        <v>500</v>
      </c>
      <c r="D140" s="205"/>
      <c r="E140" s="205"/>
      <c r="F140" s="228" t="s">
        <v>465</v>
      </c>
      <c r="G140" s="205"/>
      <c r="H140" s="205" t="s">
        <v>500</v>
      </c>
      <c r="I140" s="205" t="s">
        <v>499</v>
      </c>
      <c r="J140" s="205"/>
      <c r="K140" s="239"/>
    </row>
    <row r="141" customFormat="false" ht="12.8" hidden="false" customHeight="false" outlineLevel="0" collapsed="false">
      <c r="B141" s="229"/>
      <c r="C141" s="205" t="s">
        <v>29</v>
      </c>
      <c r="D141" s="205"/>
      <c r="E141" s="205"/>
      <c r="F141" s="228" t="s">
        <v>465</v>
      </c>
      <c r="G141" s="205"/>
      <c r="H141" s="205" t="s">
        <v>520</v>
      </c>
      <c r="I141" s="205" t="s">
        <v>499</v>
      </c>
      <c r="J141" s="205"/>
      <c r="K141" s="239"/>
    </row>
    <row r="142" customFormat="false" ht="12.8" hidden="false" customHeight="false" outlineLevel="0" collapsed="false">
      <c r="B142" s="229"/>
      <c r="C142" s="205" t="s">
        <v>521</v>
      </c>
      <c r="D142" s="205"/>
      <c r="E142" s="205"/>
      <c r="F142" s="228" t="s">
        <v>465</v>
      </c>
      <c r="G142" s="205"/>
      <c r="H142" s="205" t="s">
        <v>522</v>
      </c>
      <c r="I142" s="205" t="s">
        <v>499</v>
      </c>
      <c r="J142" s="205"/>
      <c r="K142" s="239"/>
    </row>
    <row r="143" customFormat="false" ht="12.8" hidden="false" customHeight="false" outlineLevel="0" collapsed="false">
      <c r="B143" s="240"/>
      <c r="C143" s="236"/>
      <c r="D143" s="236"/>
      <c r="E143" s="236"/>
      <c r="F143" s="236"/>
      <c r="G143" s="236"/>
      <c r="H143" s="236"/>
      <c r="I143" s="236"/>
      <c r="J143" s="236"/>
      <c r="K143" s="241"/>
    </row>
    <row r="144" customFormat="false" ht="12.8" hidden="false" customHeight="false" outlineLevel="0" collapsed="false">
      <c r="B144" s="205"/>
      <c r="C144" s="205"/>
      <c r="D144" s="205"/>
      <c r="E144" s="205"/>
      <c r="F144" s="228"/>
      <c r="G144" s="205"/>
      <c r="H144" s="205"/>
      <c r="I144" s="205"/>
      <c r="J144" s="205"/>
      <c r="K144" s="205"/>
    </row>
    <row r="145" customFormat="false" ht="12.8" hidden="false" customHeight="false" outlineLevel="0" collapsed="false"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</row>
    <row r="146" customFormat="false" ht="12.8" hidden="false" customHeight="false" outlineLevel="0" collapsed="false">
      <c r="B146" s="216"/>
      <c r="C146" s="217"/>
      <c r="D146" s="217"/>
      <c r="E146" s="217"/>
      <c r="F146" s="217"/>
      <c r="G146" s="217"/>
      <c r="H146" s="217"/>
      <c r="I146" s="217"/>
      <c r="J146" s="217"/>
      <c r="K146" s="218"/>
    </row>
    <row r="147" customFormat="false" ht="19.7" hidden="false" customHeight="false" outlineLevel="0" collapsed="false">
      <c r="B147" s="219"/>
      <c r="C147" s="220" t="s">
        <v>523</v>
      </c>
      <c r="D147" s="220"/>
      <c r="E147" s="220"/>
      <c r="F147" s="220"/>
      <c r="G147" s="220"/>
      <c r="H147" s="220"/>
      <c r="I147" s="220"/>
      <c r="J147" s="220"/>
      <c r="K147" s="221"/>
    </row>
    <row r="148" customFormat="false" ht="13.8" hidden="false" customHeight="false" outlineLevel="0" collapsed="false">
      <c r="B148" s="219"/>
      <c r="C148" s="202" t="s">
        <v>459</v>
      </c>
      <c r="D148" s="202"/>
      <c r="E148" s="202"/>
      <c r="F148" s="202" t="s">
        <v>460</v>
      </c>
      <c r="G148" s="222"/>
      <c r="H148" s="202" t="s">
        <v>51</v>
      </c>
      <c r="I148" s="202" t="s">
        <v>54</v>
      </c>
      <c r="J148" s="202" t="s">
        <v>461</v>
      </c>
      <c r="K148" s="221"/>
    </row>
    <row r="149" customFormat="false" ht="13.8" hidden="false" customHeight="false" outlineLevel="0" collapsed="false">
      <c r="B149" s="219"/>
      <c r="C149" s="223" t="s">
        <v>462</v>
      </c>
      <c r="D149" s="223"/>
      <c r="E149" s="223"/>
      <c r="F149" s="224" t="s">
        <v>463</v>
      </c>
      <c r="G149" s="225"/>
      <c r="H149" s="223"/>
      <c r="I149" s="223"/>
      <c r="J149" s="223" t="s">
        <v>464</v>
      </c>
      <c r="K149" s="221"/>
    </row>
    <row r="150" customFormat="false" ht="12.8" hidden="false" customHeight="false" outlineLevel="0" collapsed="false">
      <c r="B150" s="229"/>
      <c r="C150" s="226"/>
      <c r="D150" s="226"/>
      <c r="E150" s="226"/>
      <c r="F150" s="226"/>
      <c r="G150" s="227"/>
      <c r="H150" s="226"/>
      <c r="I150" s="226"/>
      <c r="J150" s="226"/>
      <c r="K150" s="239"/>
    </row>
    <row r="151" customFormat="false" ht="12.8" hidden="false" customHeight="false" outlineLevel="0" collapsed="false">
      <c r="B151" s="229"/>
      <c r="C151" s="242" t="s">
        <v>468</v>
      </c>
      <c r="D151" s="205"/>
      <c r="E151" s="205"/>
      <c r="F151" s="243" t="s">
        <v>465</v>
      </c>
      <c r="G151" s="205"/>
      <c r="H151" s="242" t="s">
        <v>504</v>
      </c>
      <c r="I151" s="242" t="s">
        <v>467</v>
      </c>
      <c r="J151" s="242" t="n">
        <v>120</v>
      </c>
      <c r="K151" s="239"/>
    </row>
    <row r="152" customFormat="false" ht="12.8" hidden="false" customHeight="false" outlineLevel="0" collapsed="false">
      <c r="B152" s="229"/>
      <c r="C152" s="242" t="s">
        <v>513</v>
      </c>
      <c r="D152" s="205"/>
      <c r="E152" s="205"/>
      <c r="F152" s="243" t="s">
        <v>465</v>
      </c>
      <c r="G152" s="205"/>
      <c r="H152" s="242" t="s">
        <v>524</v>
      </c>
      <c r="I152" s="242" t="s">
        <v>467</v>
      </c>
      <c r="J152" s="242" t="s">
        <v>515</v>
      </c>
      <c r="K152" s="239"/>
    </row>
    <row r="153" customFormat="false" ht="12.8" hidden="false" customHeight="false" outlineLevel="0" collapsed="false">
      <c r="B153" s="229"/>
      <c r="C153" s="242" t="s">
        <v>413</v>
      </c>
      <c r="D153" s="205"/>
      <c r="E153" s="205"/>
      <c r="F153" s="243" t="s">
        <v>465</v>
      </c>
      <c r="G153" s="205"/>
      <c r="H153" s="242" t="s">
        <v>525</v>
      </c>
      <c r="I153" s="242" t="s">
        <v>467</v>
      </c>
      <c r="J153" s="242" t="s">
        <v>515</v>
      </c>
      <c r="K153" s="239"/>
    </row>
    <row r="154" customFormat="false" ht="12.8" hidden="false" customHeight="false" outlineLevel="0" collapsed="false">
      <c r="B154" s="229"/>
      <c r="C154" s="242" t="s">
        <v>470</v>
      </c>
      <c r="D154" s="205"/>
      <c r="E154" s="205"/>
      <c r="F154" s="243" t="s">
        <v>471</v>
      </c>
      <c r="G154" s="205"/>
      <c r="H154" s="242" t="s">
        <v>504</v>
      </c>
      <c r="I154" s="242" t="s">
        <v>467</v>
      </c>
      <c r="J154" s="242" t="n">
        <v>50</v>
      </c>
      <c r="K154" s="239"/>
    </row>
    <row r="155" customFormat="false" ht="12.8" hidden="false" customHeight="false" outlineLevel="0" collapsed="false">
      <c r="B155" s="229"/>
      <c r="C155" s="242" t="s">
        <v>473</v>
      </c>
      <c r="D155" s="205"/>
      <c r="E155" s="205"/>
      <c r="F155" s="243" t="s">
        <v>465</v>
      </c>
      <c r="G155" s="205"/>
      <c r="H155" s="242" t="s">
        <v>504</v>
      </c>
      <c r="I155" s="242" t="s">
        <v>475</v>
      </c>
      <c r="J155" s="242"/>
      <c r="K155" s="239"/>
    </row>
    <row r="156" customFormat="false" ht="12.8" hidden="false" customHeight="false" outlineLevel="0" collapsed="false">
      <c r="B156" s="229"/>
      <c r="C156" s="242" t="s">
        <v>484</v>
      </c>
      <c r="D156" s="205"/>
      <c r="E156" s="205"/>
      <c r="F156" s="243" t="s">
        <v>471</v>
      </c>
      <c r="G156" s="205"/>
      <c r="H156" s="242" t="s">
        <v>504</v>
      </c>
      <c r="I156" s="242" t="s">
        <v>467</v>
      </c>
      <c r="J156" s="242" t="n">
        <v>50</v>
      </c>
      <c r="K156" s="239"/>
    </row>
    <row r="157" customFormat="false" ht="12.8" hidden="false" customHeight="false" outlineLevel="0" collapsed="false">
      <c r="B157" s="229"/>
      <c r="C157" s="242" t="s">
        <v>42</v>
      </c>
      <c r="D157" s="205"/>
      <c r="E157" s="205"/>
      <c r="F157" s="243" t="s">
        <v>471</v>
      </c>
      <c r="G157" s="205"/>
      <c r="H157" s="242" t="s">
        <v>504</v>
      </c>
      <c r="I157" s="242" t="s">
        <v>467</v>
      </c>
      <c r="J157" s="242" t="n">
        <v>50</v>
      </c>
      <c r="K157" s="239"/>
    </row>
    <row r="158" customFormat="false" ht="12.8" hidden="false" customHeight="false" outlineLevel="0" collapsed="false">
      <c r="B158" s="229"/>
      <c r="C158" s="242" t="s">
        <v>490</v>
      </c>
      <c r="D158" s="205"/>
      <c r="E158" s="205"/>
      <c r="F158" s="243" t="s">
        <v>471</v>
      </c>
      <c r="G158" s="205"/>
      <c r="H158" s="242" t="s">
        <v>504</v>
      </c>
      <c r="I158" s="242" t="s">
        <v>467</v>
      </c>
      <c r="J158" s="242" t="n">
        <v>50</v>
      </c>
      <c r="K158" s="239"/>
    </row>
    <row r="159" customFormat="false" ht="12.8" hidden="false" customHeight="false" outlineLevel="0" collapsed="false">
      <c r="B159" s="229"/>
      <c r="C159" s="242" t="s">
        <v>83</v>
      </c>
      <c r="D159" s="205"/>
      <c r="E159" s="205"/>
      <c r="F159" s="243" t="s">
        <v>465</v>
      </c>
      <c r="G159" s="205"/>
      <c r="H159" s="242" t="s">
        <v>526</v>
      </c>
      <c r="I159" s="242" t="s">
        <v>467</v>
      </c>
      <c r="J159" s="242" t="s">
        <v>527</v>
      </c>
      <c r="K159" s="239"/>
    </row>
    <row r="160" customFormat="false" ht="12.8" hidden="false" customHeight="false" outlineLevel="0" collapsed="false">
      <c r="B160" s="229"/>
      <c r="C160" s="242" t="s">
        <v>528</v>
      </c>
      <c r="D160" s="205"/>
      <c r="E160" s="205"/>
      <c r="F160" s="243" t="s">
        <v>465</v>
      </c>
      <c r="G160" s="205"/>
      <c r="H160" s="242" t="s">
        <v>529</v>
      </c>
      <c r="I160" s="242" t="s">
        <v>499</v>
      </c>
      <c r="J160" s="242"/>
      <c r="K160" s="239"/>
    </row>
    <row r="161" customFormat="false" ht="12.8" hidden="false" customHeight="false" outlineLevel="0" collapsed="false">
      <c r="B161" s="240"/>
      <c r="C161" s="236"/>
      <c r="D161" s="236"/>
      <c r="E161" s="236"/>
      <c r="F161" s="236"/>
      <c r="G161" s="236"/>
      <c r="H161" s="236"/>
      <c r="I161" s="236"/>
      <c r="J161" s="236"/>
      <c r="K161" s="241"/>
    </row>
    <row r="162" customFormat="false" ht="12.8" hidden="false" customHeight="false" outlineLevel="0" collapsed="false">
      <c r="B162" s="205"/>
      <c r="C162" s="205"/>
      <c r="D162" s="205"/>
      <c r="E162" s="205"/>
      <c r="F162" s="228"/>
      <c r="G162" s="205"/>
      <c r="H162" s="205"/>
      <c r="I162" s="205"/>
      <c r="J162" s="205"/>
      <c r="K162" s="205"/>
    </row>
    <row r="163" customFormat="false" ht="12.8" hidden="false" customHeight="false" outlineLevel="0" collapsed="false"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</row>
    <row r="164" customFormat="false" ht="12.8" hidden="false" customHeight="false" outlineLevel="0" collapsed="false">
      <c r="B164" s="192"/>
      <c r="C164" s="193"/>
      <c r="D164" s="193"/>
      <c r="E164" s="193"/>
      <c r="F164" s="193"/>
      <c r="G164" s="193"/>
      <c r="H164" s="193"/>
      <c r="I164" s="193"/>
      <c r="J164" s="193"/>
      <c r="K164" s="194"/>
    </row>
    <row r="165" customFormat="false" ht="20" hidden="false" customHeight="true" outlineLevel="0" collapsed="false">
      <c r="B165" s="196"/>
      <c r="C165" s="197" t="s">
        <v>530</v>
      </c>
      <c r="D165" s="197"/>
      <c r="E165" s="197"/>
      <c r="F165" s="197"/>
      <c r="G165" s="197"/>
      <c r="H165" s="197"/>
      <c r="I165" s="197"/>
      <c r="J165" s="197"/>
      <c r="K165" s="198"/>
    </row>
    <row r="166" customFormat="false" ht="13.8" hidden="false" customHeight="false" outlineLevel="0" collapsed="false">
      <c r="B166" s="196"/>
      <c r="C166" s="202" t="s">
        <v>459</v>
      </c>
      <c r="D166" s="202"/>
      <c r="E166" s="202"/>
      <c r="F166" s="202" t="s">
        <v>460</v>
      </c>
      <c r="G166" s="244"/>
      <c r="H166" s="245" t="s">
        <v>51</v>
      </c>
      <c r="I166" s="245" t="s">
        <v>54</v>
      </c>
      <c r="J166" s="202" t="s">
        <v>461</v>
      </c>
      <c r="K166" s="198"/>
    </row>
    <row r="167" customFormat="false" ht="13.8" hidden="false" customHeight="false" outlineLevel="0" collapsed="false">
      <c r="B167" s="199"/>
      <c r="C167" s="223" t="s">
        <v>462</v>
      </c>
      <c r="D167" s="223"/>
      <c r="E167" s="223"/>
      <c r="F167" s="224" t="s">
        <v>463</v>
      </c>
      <c r="G167" s="246"/>
      <c r="H167" s="247"/>
      <c r="I167" s="247"/>
      <c r="J167" s="223" t="s">
        <v>464</v>
      </c>
      <c r="K167" s="201"/>
    </row>
    <row r="168" customFormat="false" ht="12.8" hidden="false" customHeight="false" outlineLevel="0" collapsed="false">
      <c r="B168" s="229"/>
      <c r="C168" s="226"/>
      <c r="D168" s="226"/>
      <c r="E168" s="226"/>
      <c r="F168" s="226"/>
      <c r="G168" s="227"/>
      <c r="H168" s="226"/>
      <c r="I168" s="226"/>
      <c r="J168" s="226"/>
      <c r="K168" s="239"/>
    </row>
    <row r="169" customFormat="false" ht="12.8" hidden="false" customHeight="false" outlineLevel="0" collapsed="false">
      <c r="B169" s="229"/>
      <c r="C169" s="205" t="s">
        <v>468</v>
      </c>
      <c r="D169" s="205"/>
      <c r="E169" s="205"/>
      <c r="F169" s="228" t="s">
        <v>465</v>
      </c>
      <c r="G169" s="205"/>
      <c r="H169" s="205" t="s">
        <v>504</v>
      </c>
      <c r="I169" s="205" t="s">
        <v>467</v>
      </c>
      <c r="J169" s="205" t="n">
        <v>120</v>
      </c>
      <c r="K169" s="239"/>
    </row>
    <row r="170" customFormat="false" ht="12.8" hidden="false" customHeight="false" outlineLevel="0" collapsed="false">
      <c r="B170" s="229"/>
      <c r="C170" s="205" t="s">
        <v>513</v>
      </c>
      <c r="D170" s="205"/>
      <c r="E170" s="205"/>
      <c r="F170" s="228" t="s">
        <v>465</v>
      </c>
      <c r="G170" s="205"/>
      <c r="H170" s="205" t="s">
        <v>514</v>
      </c>
      <c r="I170" s="205" t="s">
        <v>467</v>
      </c>
      <c r="J170" s="205" t="s">
        <v>515</v>
      </c>
      <c r="K170" s="239"/>
    </row>
    <row r="171" customFormat="false" ht="12.8" hidden="false" customHeight="false" outlineLevel="0" collapsed="false">
      <c r="B171" s="229"/>
      <c r="C171" s="205" t="s">
        <v>413</v>
      </c>
      <c r="D171" s="205"/>
      <c r="E171" s="205"/>
      <c r="F171" s="228" t="s">
        <v>465</v>
      </c>
      <c r="G171" s="205"/>
      <c r="H171" s="205" t="s">
        <v>531</v>
      </c>
      <c r="I171" s="205" t="s">
        <v>467</v>
      </c>
      <c r="J171" s="205" t="s">
        <v>515</v>
      </c>
      <c r="K171" s="239"/>
    </row>
    <row r="172" customFormat="false" ht="12.8" hidden="false" customHeight="false" outlineLevel="0" collapsed="false">
      <c r="B172" s="229"/>
      <c r="C172" s="205" t="s">
        <v>470</v>
      </c>
      <c r="D172" s="205"/>
      <c r="E172" s="205"/>
      <c r="F172" s="228" t="s">
        <v>471</v>
      </c>
      <c r="G172" s="205"/>
      <c r="H172" s="205" t="s">
        <v>531</v>
      </c>
      <c r="I172" s="205" t="s">
        <v>467</v>
      </c>
      <c r="J172" s="205" t="n">
        <v>50</v>
      </c>
      <c r="K172" s="239"/>
    </row>
    <row r="173" customFormat="false" ht="12.8" hidden="false" customHeight="false" outlineLevel="0" collapsed="false">
      <c r="B173" s="229"/>
      <c r="C173" s="205" t="s">
        <v>473</v>
      </c>
      <c r="D173" s="205"/>
      <c r="E173" s="205"/>
      <c r="F173" s="228" t="s">
        <v>465</v>
      </c>
      <c r="G173" s="205"/>
      <c r="H173" s="205" t="s">
        <v>531</v>
      </c>
      <c r="I173" s="205" t="s">
        <v>475</v>
      </c>
      <c r="J173" s="205"/>
      <c r="K173" s="239"/>
    </row>
    <row r="174" customFormat="false" ht="12.8" hidden="false" customHeight="false" outlineLevel="0" collapsed="false">
      <c r="B174" s="229"/>
      <c r="C174" s="205" t="s">
        <v>484</v>
      </c>
      <c r="D174" s="205"/>
      <c r="E174" s="205"/>
      <c r="F174" s="228" t="s">
        <v>471</v>
      </c>
      <c r="G174" s="205"/>
      <c r="H174" s="205" t="s">
        <v>531</v>
      </c>
      <c r="I174" s="205" t="s">
        <v>467</v>
      </c>
      <c r="J174" s="205" t="n">
        <v>50</v>
      </c>
      <c r="K174" s="239"/>
    </row>
    <row r="175" customFormat="false" ht="12.8" hidden="false" customHeight="false" outlineLevel="0" collapsed="false">
      <c r="B175" s="229"/>
      <c r="C175" s="205" t="s">
        <v>42</v>
      </c>
      <c r="D175" s="205"/>
      <c r="E175" s="205"/>
      <c r="F175" s="228" t="s">
        <v>471</v>
      </c>
      <c r="G175" s="205"/>
      <c r="H175" s="205" t="s">
        <v>531</v>
      </c>
      <c r="I175" s="205" t="s">
        <v>467</v>
      </c>
      <c r="J175" s="205" t="n">
        <v>50</v>
      </c>
      <c r="K175" s="239"/>
    </row>
    <row r="176" customFormat="false" ht="12.8" hidden="false" customHeight="false" outlineLevel="0" collapsed="false">
      <c r="B176" s="229"/>
      <c r="C176" s="205" t="s">
        <v>490</v>
      </c>
      <c r="D176" s="205"/>
      <c r="E176" s="205"/>
      <c r="F176" s="228" t="s">
        <v>471</v>
      </c>
      <c r="G176" s="205"/>
      <c r="H176" s="205" t="s">
        <v>531</v>
      </c>
      <c r="I176" s="205" t="s">
        <v>467</v>
      </c>
      <c r="J176" s="205" t="n">
        <v>50</v>
      </c>
      <c r="K176" s="239"/>
    </row>
    <row r="177" customFormat="false" ht="12.8" hidden="false" customHeight="false" outlineLevel="0" collapsed="false">
      <c r="B177" s="229"/>
      <c r="C177" s="205" t="s">
        <v>99</v>
      </c>
      <c r="D177" s="205"/>
      <c r="E177" s="205"/>
      <c r="F177" s="228" t="s">
        <v>465</v>
      </c>
      <c r="G177" s="205"/>
      <c r="H177" s="205" t="s">
        <v>532</v>
      </c>
      <c r="I177" s="205" t="s">
        <v>533</v>
      </c>
      <c r="J177" s="205"/>
      <c r="K177" s="239"/>
    </row>
    <row r="178" customFormat="false" ht="12.8" hidden="false" customHeight="false" outlineLevel="0" collapsed="false">
      <c r="B178" s="229"/>
      <c r="C178" s="205" t="s">
        <v>54</v>
      </c>
      <c r="D178" s="205"/>
      <c r="E178" s="205"/>
      <c r="F178" s="228" t="s">
        <v>465</v>
      </c>
      <c r="G178" s="205"/>
      <c r="H178" s="205" t="s">
        <v>534</v>
      </c>
      <c r="I178" s="205" t="s">
        <v>535</v>
      </c>
      <c r="J178" s="205" t="n">
        <v>1</v>
      </c>
      <c r="K178" s="239"/>
    </row>
    <row r="179" customFormat="false" ht="12.8" hidden="false" customHeight="false" outlineLevel="0" collapsed="false">
      <c r="B179" s="229"/>
      <c r="C179" s="205" t="s">
        <v>50</v>
      </c>
      <c r="D179" s="205"/>
      <c r="E179" s="205"/>
      <c r="F179" s="228" t="s">
        <v>465</v>
      </c>
      <c r="G179" s="205"/>
      <c r="H179" s="205" t="s">
        <v>536</v>
      </c>
      <c r="I179" s="205" t="s">
        <v>467</v>
      </c>
      <c r="J179" s="205" t="n">
        <v>20</v>
      </c>
      <c r="K179" s="239"/>
    </row>
    <row r="180" customFormat="false" ht="12.8" hidden="false" customHeight="false" outlineLevel="0" collapsed="false">
      <c r="B180" s="229"/>
      <c r="C180" s="205" t="s">
        <v>51</v>
      </c>
      <c r="D180" s="205"/>
      <c r="E180" s="205"/>
      <c r="F180" s="228" t="s">
        <v>465</v>
      </c>
      <c r="G180" s="205"/>
      <c r="H180" s="205" t="s">
        <v>537</v>
      </c>
      <c r="I180" s="205" t="s">
        <v>467</v>
      </c>
      <c r="J180" s="205" t="n">
        <v>255</v>
      </c>
      <c r="K180" s="239"/>
    </row>
    <row r="181" customFormat="false" ht="12.8" hidden="false" customHeight="false" outlineLevel="0" collapsed="false">
      <c r="B181" s="229"/>
      <c r="C181" s="205" t="s">
        <v>100</v>
      </c>
      <c r="D181" s="205"/>
      <c r="E181" s="205"/>
      <c r="F181" s="228" t="s">
        <v>465</v>
      </c>
      <c r="G181" s="205"/>
      <c r="H181" s="205" t="s">
        <v>429</v>
      </c>
      <c r="I181" s="205" t="s">
        <v>467</v>
      </c>
      <c r="J181" s="205" t="n">
        <v>10</v>
      </c>
      <c r="K181" s="239"/>
    </row>
    <row r="182" customFormat="false" ht="12.8" hidden="false" customHeight="false" outlineLevel="0" collapsed="false">
      <c r="B182" s="229"/>
      <c r="C182" s="205" t="s">
        <v>101</v>
      </c>
      <c r="D182" s="205"/>
      <c r="E182" s="205"/>
      <c r="F182" s="228" t="s">
        <v>465</v>
      </c>
      <c r="G182" s="205"/>
      <c r="H182" s="205" t="s">
        <v>538</v>
      </c>
      <c r="I182" s="205" t="s">
        <v>499</v>
      </c>
      <c r="J182" s="205"/>
      <c r="K182" s="239"/>
    </row>
    <row r="183" customFormat="false" ht="12.8" hidden="false" customHeight="false" outlineLevel="0" collapsed="false">
      <c r="B183" s="229"/>
      <c r="C183" s="205" t="s">
        <v>539</v>
      </c>
      <c r="D183" s="205"/>
      <c r="E183" s="205"/>
      <c r="F183" s="228" t="s">
        <v>465</v>
      </c>
      <c r="G183" s="205"/>
      <c r="H183" s="205" t="s">
        <v>540</v>
      </c>
      <c r="I183" s="205" t="s">
        <v>499</v>
      </c>
      <c r="J183" s="205"/>
      <c r="K183" s="239"/>
    </row>
    <row r="184" customFormat="false" ht="12.8" hidden="false" customHeight="false" outlineLevel="0" collapsed="false">
      <c r="B184" s="229"/>
      <c r="C184" s="205" t="s">
        <v>528</v>
      </c>
      <c r="D184" s="205"/>
      <c r="E184" s="205"/>
      <c r="F184" s="228" t="s">
        <v>465</v>
      </c>
      <c r="G184" s="205"/>
      <c r="H184" s="205" t="s">
        <v>541</v>
      </c>
      <c r="I184" s="205" t="s">
        <v>499</v>
      </c>
      <c r="J184" s="205"/>
      <c r="K184" s="239"/>
    </row>
    <row r="185" customFormat="false" ht="12.8" hidden="false" customHeight="false" outlineLevel="0" collapsed="false">
      <c r="B185" s="229"/>
      <c r="C185" s="205" t="s">
        <v>103</v>
      </c>
      <c r="D185" s="205"/>
      <c r="E185" s="205"/>
      <c r="F185" s="228" t="s">
        <v>471</v>
      </c>
      <c r="G185" s="205"/>
      <c r="H185" s="205" t="s">
        <v>542</v>
      </c>
      <c r="I185" s="205" t="s">
        <v>467</v>
      </c>
      <c r="J185" s="205" t="n">
        <v>50</v>
      </c>
      <c r="K185" s="239"/>
    </row>
    <row r="186" customFormat="false" ht="12.8" hidden="false" customHeight="false" outlineLevel="0" collapsed="false">
      <c r="B186" s="229"/>
      <c r="C186" s="205" t="s">
        <v>543</v>
      </c>
      <c r="D186" s="205"/>
      <c r="E186" s="205"/>
      <c r="F186" s="228" t="s">
        <v>471</v>
      </c>
      <c r="G186" s="205"/>
      <c r="H186" s="205" t="s">
        <v>544</v>
      </c>
      <c r="I186" s="205" t="s">
        <v>545</v>
      </c>
      <c r="J186" s="205"/>
      <c r="K186" s="239"/>
    </row>
    <row r="187" customFormat="false" ht="12.8" hidden="false" customHeight="false" outlineLevel="0" collapsed="false">
      <c r="B187" s="229"/>
      <c r="C187" s="205" t="s">
        <v>546</v>
      </c>
      <c r="D187" s="205"/>
      <c r="E187" s="205"/>
      <c r="F187" s="228" t="s">
        <v>471</v>
      </c>
      <c r="G187" s="205"/>
      <c r="H187" s="205" t="s">
        <v>547</v>
      </c>
      <c r="I187" s="205" t="s">
        <v>545</v>
      </c>
      <c r="J187" s="205"/>
      <c r="K187" s="239"/>
    </row>
    <row r="188" customFormat="false" ht="12.8" hidden="false" customHeight="false" outlineLevel="0" collapsed="false">
      <c r="B188" s="229"/>
      <c r="C188" s="205" t="s">
        <v>548</v>
      </c>
      <c r="D188" s="205"/>
      <c r="E188" s="205"/>
      <c r="F188" s="228" t="s">
        <v>471</v>
      </c>
      <c r="G188" s="205"/>
      <c r="H188" s="205" t="s">
        <v>549</v>
      </c>
      <c r="I188" s="205" t="s">
        <v>545</v>
      </c>
      <c r="J188" s="205"/>
      <c r="K188" s="239"/>
    </row>
    <row r="189" customFormat="false" ht="12.8" hidden="false" customHeight="false" outlineLevel="0" collapsed="false">
      <c r="B189" s="229"/>
      <c r="C189" s="248" t="s">
        <v>550</v>
      </c>
      <c r="D189" s="205"/>
      <c r="E189" s="205"/>
      <c r="F189" s="228" t="s">
        <v>471</v>
      </c>
      <c r="G189" s="205"/>
      <c r="H189" s="205" t="s">
        <v>551</v>
      </c>
      <c r="I189" s="205" t="s">
        <v>552</v>
      </c>
      <c r="J189" s="249" t="s">
        <v>553</v>
      </c>
      <c r="K189" s="239"/>
    </row>
    <row r="190" customFormat="false" ht="22.1" hidden="false" customHeight="false" outlineLevel="0" collapsed="false">
      <c r="B190" s="229"/>
      <c r="C190" s="214" t="s">
        <v>33</v>
      </c>
      <c r="D190" s="205"/>
      <c r="E190" s="205"/>
      <c r="F190" s="228" t="s">
        <v>465</v>
      </c>
      <c r="G190" s="205"/>
      <c r="H190" s="203" t="s">
        <v>554</v>
      </c>
      <c r="I190" s="205" t="s">
        <v>555</v>
      </c>
      <c r="J190" s="205"/>
      <c r="K190" s="239"/>
    </row>
    <row r="191" customFormat="false" ht="12.8" hidden="false" customHeight="false" outlineLevel="0" collapsed="false">
      <c r="B191" s="229"/>
      <c r="C191" s="214" t="s">
        <v>556</v>
      </c>
      <c r="D191" s="205"/>
      <c r="E191" s="205"/>
      <c r="F191" s="228" t="s">
        <v>465</v>
      </c>
      <c r="G191" s="205"/>
      <c r="H191" s="205" t="s">
        <v>557</v>
      </c>
      <c r="I191" s="205" t="s">
        <v>499</v>
      </c>
      <c r="J191" s="205"/>
      <c r="K191" s="239"/>
    </row>
    <row r="192" customFormat="false" ht="12.8" hidden="false" customHeight="false" outlineLevel="0" collapsed="false">
      <c r="B192" s="229"/>
      <c r="C192" s="214" t="s">
        <v>558</v>
      </c>
      <c r="D192" s="205"/>
      <c r="E192" s="205"/>
      <c r="F192" s="228" t="s">
        <v>465</v>
      </c>
      <c r="G192" s="205"/>
      <c r="H192" s="205" t="s">
        <v>559</v>
      </c>
      <c r="I192" s="205" t="s">
        <v>499</v>
      </c>
      <c r="J192" s="205"/>
      <c r="K192" s="239"/>
    </row>
    <row r="193" customFormat="false" ht="12.8" hidden="false" customHeight="false" outlineLevel="0" collapsed="false">
      <c r="B193" s="229"/>
      <c r="C193" s="214" t="s">
        <v>560</v>
      </c>
      <c r="D193" s="205"/>
      <c r="E193" s="205"/>
      <c r="F193" s="228" t="s">
        <v>471</v>
      </c>
      <c r="G193" s="205"/>
      <c r="H193" s="205" t="s">
        <v>561</v>
      </c>
      <c r="I193" s="205" t="s">
        <v>499</v>
      </c>
      <c r="J193" s="205"/>
      <c r="K193" s="239"/>
    </row>
    <row r="194" customFormat="false" ht="12.8" hidden="false" customHeight="false" outlineLevel="0" collapsed="false">
      <c r="B194" s="240"/>
      <c r="C194" s="250"/>
      <c r="D194" s="236"/>
      <c r="E194" s="236"/>
      <c r="F194" s="236"/>
      <c r="G194" s="236"/>
      <c r="H194" s="236"/>
      <c r="I194" s="236"/>
      <c r="J194" s="236"/>
      <c r="K194" s="241"/>
    </row>
    <row r="195" customFormat="false" ht="12.8" hidden="false" customHeight="false" outlineLevel="0" collapsed="false">
      <c r="B195" s="205"/>
      <c r="C195" s="205"/>
      <c r="D195" s="205"/>
      <c r="E195" s="205"/>
      <c r="F195" s="228"/>
      <c r="G195" s="205"/>
      <c r="H195" s="205"/>
      <c r="I195" s="205"/>
      <c r="J195" s="205"/>
      <c r="K195" s="205"/>
    </row>
    <row r="196" customFormat="false" ht="12.8" hidden="false" customHeight="false" outlineLevel="0" collapsed="false">
      <c r="B196" s="205"/>
      <c r="C196" s="205"/>
      <c r="D196" s="205"/>
      <c r="E196" s="205"/>
      <c r="F196" s="228"/>
      <c r="G196" s="205"/>
      <c r="H196" s="205"/>
      <c r="I196" s="205"/>
      <c r="J196" s="205"/>
      <c r="K196" s="205"/>
    </row>
    <row r="197" customFormat="false" ht="12.8" hidden="false" customHeight="false" outlineLevel="0" collapsed="false">
      <c r="B197" s="215"/>
      <c r="C197" s="215"/>
      <c r="D197" s="215"/>
      <c r="E197" s="215"/>
      <c r="F197" s="215"/>
      <c r="G197" s="215"/>
      <c r="H197" s="215"/>
      <c r="I197" s="215"/>
      <c r="J197" s="215"/>
      <c r="K197" s="215"/>
    </row>
    <row r="198" customFormat="false" ht="12.8" hidden="false" customHeight="false" outlineLevel="0" collapsed="false">
      <c r="B198" s="192"/>
      <c r="C198" s="193"/>
      <c r="D198" s="193"/>
      <c r="E198" s="193"/>
      <c r="F198" s="193"/>
      <c r="G198" s="193"/>
      <c r="H198" s="193"/>
      <c r="I198" s="193"/>
      <c r="J198" s="193"/>
      <c r="K198" s="194"/>
    </row>
    <row r="199" customFormat="false" ht="20" hidden="false" customHeight="true" outlineLevel="0" collapsed="false">
      <c r="B199" s="196"/>
      <c r="C199" s="197" t="s">
        <v>562</v>
      </c>
      <c r="D199" s="197"/>
      <c r="E199" s="197"/>
      <c r="F199" s="197"/>
      <c r="G199" s="197"/>
      <c r="H199" s="197"/>
      <c r="I199" s="197"/>
      <c r="J199" s="197"/>
      <c r="K199" s="198"/>
    </row>
    <row r="200" customFormat="false" ht="13.8" hidden="false" customHeight="false" outlineLevel="0" collapsed="false">
      <c r="B200" s="196"/>
      <c r="C200" s="251" t="s">
        <v>563</v>
      </c>
      <c r="D200" s="251"/>
      <c r="E200" s="251"/>
      <c r="F200" s="251" t="s">
        <v>564</v>
      </c>
      <c r="G200" s="252"/>
      <c r="H200" s="251" t="s">
        <v>565</v>
      </c>
      <c r="I200" s="251"/>
      <c r="J200" s="251"/>
      <c r="K200" s="198"/>
    </row>
    <row r="201" customFormat="false" ht="12.8" hidden="false" customHeight="false" outlineLevel="0" collapsed="false">
      <c r="B201" s="229"/>
      <c r="C201" s="226"/>
      <c r="D201" s="226"/>
      <c r="E201" s="226"/>
      <c r="F201" s="226"/>
      <c r="G201" s="205"/>
      <c r="H201" s="226"/>
      <c r="I201" s="226"/>
      <c r="J201" s="226"/>
      <c r="K201" s="239"/>
    </row>
    <row r="202" customFormat="false" ht="12.8" hidden="false" customHeight="false" outlineLevel="0" collapsed="false">
      <c r="B202" s="229"/>
      <c r="C202" s="205" t="s">
        <v>555</v>
      </c>
      <c r="D202" s="205"/>
      <c r="E202" s="205"/>
      <c r="F202" s="228" t="s">
        <v>34</v>
      </c>
      <c r="G202" s="205"/>
      <c r="H202" s="205" t="s">
        <v>566</v>
      </c>
      <c r="I202" s="205"/>
      <c r="J202" s="205"/>
      <c r="K202" s="239"/>
    </row>
    <row r="203" customFormat="false" ht="12.8" hidden="false" customHeight="false" outlineLevel="0" collapsed="false">
      <c r="B203" s="229"/>
      <c r="C203" s="233"/>
      <c r="D203" s="205"/>
      <c r="E203" s="205"/>
      <c r="F203" s="228" t="s">
        <v>35</v>
      </c>
      <c r="G203" s="205"/>
      <c r="H203" s="205" t="s">
        <v>567</v>
      </c>
      <c r="I203" s="205"/>
      <c r="J203" s="205"/>
      <c r="K203" s="239"/>
    </row>
    <row r="204" customFormat="false" ht="12.8" hidden="false" customHeight="false" outlineLevel="0" collapsed="false">
      <c r="B204" s="229"/>
      <c r="C204" s="233"/>
      <c r="D204" s="205"/>
      <c r="E204" s="205"/>
      <c r="F204" s="228" t="s">
        <v>38</v>
      </c>
      <c r="G204" s="205"/>
      <c r="H204" s="205" t="s">
        <v>568</v>
      </c>
      <c r="I204" s="205"/>
      <c r="J204" s="205"/>
      <c r="K204" s="239"/>
    </row>
    <row r="205" customFormat="false" ht="12.8" hidden="false" customHeight="false" outlineLevel="0" collapsed="false">
      <c r="B205" s="229"/>
      <c r="C205" s="205"/>
      <c r="D205" s="205"/>
      <c r="E205" s="205"/>
      <c r="F205" s="228" t="s">
        <v>36</v>
      </c>
      <c r="G205" s="205"/>
      <c r="H205" s="205" t="s">
        <v>569</v>
      </c>
      <c r="I205" s="205"/>
      <c r="J205" s="205"/>
      <c r="K205" s="239"/>
    </row>
    <row r="206" customFormat="false" ht="12.8" hidden="false" customHeight="false" outlineLevel="0" collapsed="false">
      <c r="B206" s="229"/>
      <c r="C206" s="205"/>
      <c r="D206" s="205"/>
      <c r="E206" s="205"/>
      <c r="F206" s="228" t="s">
        <v>37</v>
      </c>
      <c r="G206" s="205"/>
      <c r="H206" s="205" t="s">
        <v>570</v>
      </c>
      <c r="I206" s="205"/>
      <c r="J206" s="205"/>
      <c r="K206" s="239"/>
    </row>
    <row r="207" customFormat="false" ht="12.8" hidden="false" customHeight="false" outlineLevel="0" collapsed="false">
      <c r="B207" s="229"/>
      <c r="C207" s="205"/>
      <c r="D207" s="205"/>
      <c r="E207" s="205"/>
      <c r="F207" s="228"/>
      <c r="G207" s="205"/>
      <c r="H207" s="205"/>
      <c r="I207" s="205"/>
      <c r="J207" s="205"/>
      <c r="K207" s="239"/>
    </row>
    <row r="208" customFormat="false" ht="12.8" hidden="false" customHeight="false" outlineLevel="0" collapsed="false">
      <c r="B208" s="229"/>
      <c r="C208" s="205" t="s">
        <v>511</v>
      </c>
      <c r="D208" s="205"/>
      <c r="E208" s="205"/>
      <c r="F208" s="228" t="s">
        <v>75</v>
      </c>
      <c r="G208" s="205"/>
      <c r="H208" s="205" t="s">
        <v>571</v>
      </c>
      <c r="I208" s="205"/>
      <c r="J208" s="205"/>
      <c r="K208" s="239"/>
    </row>
    <row r="209" customFormat="false" ht="12.8" hidden="false" customHeight="false" outlineLevel="0" collapsed="false">
      <c r="B209" s="229"/>
      <c r="C209" s="233"/>
      <c r="D209" s="205"/>
      <c r="E209" s="205"/>
      <c r="F209" s="228" t="s">
        <v>407</v>
      </c>
      <c r="G209" s="205"/>
      <c r="H209" s="205" t="s">
        <v>408</v>
      </c>
      <c r="I209" s="205"/>
      <c r="J209" s="205"/>
      <c r="K209" s="239"/>
    </row>
    <row r="210" customFormat="false" ht="12.8" hidden="false" customHeight="false" outlineLevel="0" collapsed="false">
      <c r="B210" s="229"/>
      <c r="C210" s="205"/>
      <c r="D210" s="205"/>
      <c r="E210" s="205"/>
      <c r="F210" s="228" t="s">
        <v>405</v>
      </c>
      <c r="G210" s="205"/>
      <c r="H210" s="205" t="s">
        <v>572</v>
      </c>
      <c r="I210" s="205"/>
      <c r="J210" s="205"/>
      <c r="K210" s="239"/>
    </row>
    <row r="211" customFormat="false" ht="12.8" hidden="false" customHeight="false" outlineLevel="0" collapsed="false">
      <c r="B211" s="253"/>
      <c r="C211" s="233"/>
      <c r="D211" s="233"/>
      <c r="E211" s="233"/>
      <c r="F211" s="228" t="s">
        <v>409</v>
      </c>
      <c r="G211" s="214"/>
      <c r="H211" s="242" t="s">
        <v>410</v>
      </c>
      <c r="I211" s="242"/>
      <c r="J211" s="242"/>
      <c r="K211" s="254"/>
    </row>
    <row r="212" customFormat="false" ht="12.8" hidden="false" customHeight="false" outlineLevel="0" collapsed="false">
      <c r="B212" s="253"/>
      <c r="C212" s="233"/>
      <c r="D212" s="233"/>
      <c r="E212" s="233"/>
      <c r="F212" s="228" t="s">
        <v>411</v>
      </c>
      <c r="G212" s="214"/>
      <c r="H212" s="242" t="s">
        <v>573</v>
      </c>
      <c r="I212" s="242"/>
      <c r="J212" s="242"/>
      <c r="K212" s="254"/>
    </row>
    <row r="213" customFormat="false" ht="12.8" hidden="false" customHeight="false" outlineLevel="0" collapsed="false">
      <c r="B213" s="253"/>
      <c r="C213" s="233"/>
      <c r="D213" s="233"/>
      <c r="E213" s="233"/>
      <c r="F213" s="255"/>
      <c r="G213" s="214"/>
      <c r="H213" s="256"/>
      <c r="I213" s="256"/>
      <c r="J213" s="256"/>
      <c r="K213" s="254"/>
    </row>
    <row r="214" customFormat="false" ht="12.8" hidden="false" customHeight="false" outlineLevel="0" collapsed="false">
      <c r="B214" s="253"/>
      <c r="C214" s="205" t="s">
        <v>535</v>
      </c>
      <c r="D214" s="233"/>
      <c r="E214" s="233"/>
      <c r="F214" s="228" t="n">
        <v>1</v>
      </c>
      <c r="G214" s="214"/>
      <c r="H214" s="242" t="s">
        <v>574</v>
      </c>
      <c r="I214" s="242"/>
      <c r="J214" s="242"/>
      <c r="K214" s="254"/>
    </row>
    <row r="215" customFormat="false" ht="12.8" hidden="false" customHeight="false" outlineLevel="0" collapsed="false">
      <c r="B215" s="253"/>
      <c r="C215" s="233"/>
      <c r="D215" s="233"/>
      <c r="E215" s="233"/>
      <c r="F215" s="228" t="n">
        <v>2</v>
      </c>
      <c r="G215" s="214"/>
      <c r="H215" s="242" t="s">
        <v>575</v>
      </c>
      <c r="I215" s="242"/>
      <c r="J215" s="242"/>
      <c r="K215" s="254"/>
    </row>
    <row r="216" customFormat="false" ht="12.8" hidden="false" customHeight="false" outlineLevel="0" collapsed="false">
      <c r="B216" s="253"/>
      <c r="C216" s="233"/>
      <c r="D216" s="233"/>
      <c r="E216" s="233"/>
      <c r="F216" s="228" t="n">
        <v>3</v>
      </c>
      <c r="G216" s="214"/>
      <c r="H216" s="242" t="s">
        <v>576</v>
      </c>
      <c r="I216" s="242"/>
      <c r="J216" s="242"/>
      <c r="K216" s="254"/>
    </row>
    <row r="217" customFormat="false" ht="12.8" hidden="false" customHeight="false" outlineLevel="0" collapsed="false">
      <c r="B217" s="253"/>
      <c r="C217" s="233"/>
      <c r="D217" s="233"/>
      <c r="E217" s="233"/>
      <c r="F217" s="228" t="n">
        <v>4</v>
      </c>
      <c r="G217" s="214"/>
      <c r="H217" s="242" t="s">
        <v>577</v>
      </c>
      <c r="I217" s="242"/>
      <c r="J217" s="242"/>
      <c r="K217" s="254"/>
    </row>
    <row r="218" customFormat="false" ht="12.8" hidden="false" customHeight="false" outlineLevel="0" collapsed="false">
      <c r="B218" s="257"/>
      <c r="C218" s="258"/>
      <c r="D218" s="258"/>
      <c r="E218" s="258"/>
      <c r="F218" s="258"/>
      <c r="G218" s="258"/>
      <c r="H218" s="258"/>
      <c r="I218" s="258"/>
      <c r="J218" s="258"/>
      <c r="K218" s="259"/>
    </row>
    <row r="219" customFormat="false" ht="12.8" hidden="false" customHeight="false" outlineLevel="0" collapsed="false">
      <c r="A219" s="260"/>
      <c r="B219" s="260"/>
      <c r="C219" s="260"/>
      <c r="D219" s="260"/>
      <c r="E219" s="260"/>
      <c r="F219" s="260"/>
      <c r="G219" s="260"/>
      <c r="H219" s="260"/>
      <c r="I219" s="260"/>
      <c r="J219" s="260"/>
      <c r="K219" s="260"/>
    </row>
  </sheetData>
  <mergeCells count="77"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2024-09-25T09:28:35Z</dcterms:created>
  <dc:creator>DESKTOP-25MFG0R\Radek</dc:creator>
  <dc:description/>
  <dc:language>cs-CZ</dc:language>
  <cp:lastModifiedBy/>
  <dcterms:modified xsi:type="dcterms:W3CDTF">2024-09-27T12:43:29Z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